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500" firstSheet="2" activeTab="5"/>
  </bookViews>
  <sheets>
    <sheet name="1_Sklop vrteči inštrumenti za z" sheetId="1" r:id="rId1"/>
    <sheet name="2_Sklop odtisni material za zob" sheetId="2" r:id="rId2"/>
    <sheet name="3_Sklop polnilni material za zo" sheetId="3" r:id="rId3"/>
    <sheet name="4_Sklop edodontija in anestezij" sheetId="4" r:id="rId4"/>
    <sheet name="5_Sklop ostali potrošni materia" sheetId="5" r:id="rId5"/>
    <sheet name="6_Sklop inštrumentarij za zobno" sheetId="6" r:id="rId6"/>
    <sheet name="Rekapitulacija po sklopih" sheetId="7" r:id="rId7"/>
    <sheet name="Merske enote" sheetId="8" r:id="rId8"/>
  </sheet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91" i="3" l="1"/>
  <c r="R90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1" i="3"/>
  <c r="R30" i="3"/>
  <c r="R27" i="3"/>
  <c r="R26" i="3"/>
  <c r="R25" i="3"/>
  <c r="R7" i="6"/>
  <c r="Q67" i="6"/>
  <c r="R67" i="6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Q84" i="5" l="1"/>
  <c r="Q20" i="5"/>
  <c r="Q84" i="4"/>
  <c r="R84" i="4" s="1"/>
  <c r="Q82" i="4"/>
  <c r="R82" i="4" s="1"/>
  <c r="Q114" i="6"/>
  <c r="R114" i="6" s="1"/>
  <c r="Q113" i="6"/>
  <c r="R113" i="6" s="1"/>
  <c r="Q112" i="6"/>
  <c r="R112" i="6" s="1"/>
  <c r="Q111" i="6"/>
  <c r="R111" i="6" s="1"/>
  <c r="Q110" i="6"/>
  <c r="R110" i="6" s="1"/>
  <c r="Q109" i="6"/>
  <c r="R109" i="6" s="1"/>
  <c r="Q108" i="6"/>
  <c r="R108" i="6" s="1"/>
  <c r="Q107" i="6"/>
  <c r="R107" i="6" s="1"/>
  <c r="Q106" i="6"/>
  <c r="R106" i="6" s="1"/>
  <c r="Q105" i="6"/>
  <c r="R105" i="6" s="1"/>
  <c r="Q104" i="6"/>
  <c r="R104" i="6" s="1"/>
  <c r="Q103" i="6"/>
  <c r="R103" i="6" s="1"/>
  <c r="Q102" i="6"/>
  <c r="R102" i="6" s="1"/>
  <c r="Q101" i="6"/>
  <c r="R101" i="6" s="1"/>
  <c r="Q100" i="6"/>
  <c r="R100" i="6" s="1"/>
  <c r="Q99" i="6"/>
  <c r="R99" i="6" s="1"/>
  <c r="Q98" i="6"/>
  <c r="R98" i="6" s="1"/>
  <c r="Q97" i="6"/>
  <c r="R97" i="6" s="1"/>
  <c r="Q96" i="6"/>
  <c r="R96" i="6" s="1"/>
  <c r="Q95" i="6"/>
  <c r="R95" i="6" s="1"/>
  <c r="Q94" i="6"/>
  <c r="R94" i="6" s="1"/>
  <c r="Q93" i="6"/>
  <c r="R93" i="6" s="1"/>
  <c r="Q92" i="6"/>
  <c r="R92" i="6" s="1"/>
  <c r="Q91" i="6"/>
  <c r="R91" i="6" s="1"/>
  <c r="Q90" i="6"/>
  <c r="R90" i="6" s="1"/>
  <c r="Q89" i="6"/>
  <c r="R89" i="6" s="1"/>
  <c r="Q88" i="6"/>
  <c r="R88" i="6" s="1"/>
  <c r="Q87" i="6"/>
  <c r="R87" i="6" s="1"/>
  <c r="Q86" i="6"/>
  <c r="R86" i="6" s="1"/>
  <c r="Q85" i="6"/>
  <c r="R85" i="6" s="1"/>
  <c r="Q84" i="6"/>
  <c r="R84" i="6" s="1"/>
  <c r="Q83" i="6"/>
  <c r="R83" i="6" s="1"/>
  <c r="Q82" i="6"/>
  <c r="R82" i="6" s="1"/>
  <c r="Q81" i="6"/>
  <c r="R81" i="6" s="1"/>
  <c r="Q80" i="6"/>
  <c r="R80" i="6" s="1"/>
  <c r="Q79" i="6"/>
  <c r="R79" i="6" s="1"/>
  <c r="Q78" i="6"/>
  <c r="R78" i="6" s="1"/>
  <c r="Q77" i="6"/>
  <c r="R77" i="6" s="1"/>
  <c r="Q76" i="6"/>
  <c r="R76" i="6" s="1"/>
  <c r="Q75" i="6"/>
  <c r="R75" i="6" s="1"/>
  <c r="Q74" i="6"/>
  <c r="R74" i="6" s="1"/>
  <c r="Q73" i="6"/>
  <c r="R73" i="6" s="1"/>
  <c r="Q72" i="6"/>
  <c r="R72" i="6" s="1"/>
  <c r="Q71" i="6"/>
  <c r="R71" i="6" s="1"/>
  <c r="Q70" i="6"/>
  <c r="R70" i="6" s="1"/>
  <c r="Q69" i="6"/>
  <c r="R69" i="6" s="1"/>
  <c r="Q68" i="6"/>
  <c r="R68" i="6" s="1"/>
  <c r="Q66" i="6"/>
  <c r="R66" i="6" s="1"/>
  <c r="Q65" i="6"/>
  <c r="R65" i="6" s="1"/>
  <c r="Q64" i="6"/>
  <c r="R64" i="6" s="1"/>
  <c r="Q63" i="6"/>
  <c r="R63" i="6" s="1"/>
  <c r="Q62" i="6"/>
  <c r="R62" i="6" s="1"/>
  <c r="Q61" i="6"/>
  <c r="R61" i="6" s="1"/>
  <c r="Q60" i="6"/>
  <c r="R60" i="6" s="1"/>
  <c r="Q59" i="6"/>
  <c r="R59" i="6" s="1"/>
  <c r="Q58" i="6"/>
  <c r="R58" i="6" s="1"/>
  <c r="Q57" i="6"/>
  <c r="R57" i="6" s="1"/>
  <c r="Q56" i="6"/>
  <c r="R56" i="6" s="1"/>
  <c r="Q55" i="6"/>
  <c r="R55" i="6" s="1"/>
  <c r="Q54" i="6"/>
  <c r="R54" i="6" s="1"/>
  <c r="Q53" i="6"/>
  <c r="R53" i="6" s="1"/>
  <c r="Q52" i="6"/>
  <c r="R52" i="6" s="1"/>
  <c r="Q51" i="6"/>
  <c r="R51" i="6" s="1"/>
  <c r="Q50" i="6"/>
  <c r="R50" i="6" s="1"/>
  <c r="Q49" i="6"/>
  <c r="R49" i="6" s="1"/>
  <c r="Q48" i="6"/>
  <c r="R48" i="6" s="1"/>
  <c r="Q47" i="6"/>
  <c r="R47" i="6" s="1"/>
  <c r="Q46" i="6"/>
  <c r="R46" i="6" s="1"/>
  <c r="Q45" i="6"/>
  <c r="R45" i="6" s="1"/>
  <c r="Q44" i="6"/>
  <c r="R44" i="6" s="1"/>
  <c r="Q43" i="6"/>
  <c r="R43" i="6" s="1"/>
  <c r="Q42" i="6"/>
  <c r="R42" i="6" s="1"/>
  <c r="Q41" i="6"/>
  <c r="R41" i="6" s="1"/>
  <c r="Q40" i="6"/>
  <c r="R40" i="6" s="1"/>
  <c r="Q39" i="6"/>
  <c r="R39" i="6" s="1"/>
  <c r="Q38" i="6"/>
  <c r="R38" i="6" s="1"/>
  <c r="Q37" i="6"/>
  <c r="R37" i="6" s="1"/>
  <c r="Q36" i="6"/>
  <c r="R36" i="6" s="1"/>
  <c r="Q35" i="6"/>
  <c r="R35" i="6" s="1"/>
  <c r="Q34" i="6"/>
  <c r="R34" i="6" s="1"/>
  <c r="Q33" i="6"/>
  <c r="R33" i="6" s="1"/>
  <c r="Q32" i="6"/>
  <c r="R32" i="6" s="1"/>
  <c r="Q31" i="6"/>
  <c r="R31" i="6" s="1"/>
  <c r="Q30" i="6"/>
  <c r="R30" i="6" s="1"/>
  <c r="Q29" i="6"/>
  <c r="R29" i="6" s="1"/>
  <c r="Q28" i="6"/>
  <c r="R28" i="6" s="1"/>
  <c r="Q27" i="6"/>
  <c r="R27" i="6" s="1"/>
  <c r="Q26" i="6"/>
  <c r="R26" i="6" s="1"/>
  <c r="Q25" i="6"/>
  <c r="R25" i="6" s="1"/>
  <c r="Q24" i="6"/>
  <c r="R24" i="6" s="1"/>
  <c r="Q23" i="6"/>
  <c r="R23" i="6" s="1"/>
  <c r="Q22" i="6"/>
  <c r="R22" i="6" s="1"/>
  <c r="Q21" i="6"/>
  <c r="R21" i="6" s="1"/>
  <c r="Q20" i="6"/>
  <c r="R20" i="6" s="1"/>
  <c r="Q19" i="6"/>
  <c r="R19" i="6" s="1"/>
  <c r="Q18" i="6"/>
  <c r="R18" i="6" s="1"/>
  <c r="Q17" i="6"/>
  <c r="R17" i="6" s="1"/>
  <c r="Q16" i="6"/>
  <c r="R16" i="6" s="1"/>
  <c r="Q15" i="6"/>
  <c r="R15" i="6" s="1"/>
  <c r="Q14" i="6"/>
  <c r="R14" i="6" s="1"/>
  <c r="Q13" i="6"/>
  <c r="R13" i="6" s="1"/>
  <c r="Q12" i="6"/>
  <c r="R12" i="6" s="1"/>
  <c r="Q11" i="6"/>
  <c r="R11" i="6" s="1"/>
  <c r="Q10" i="6"/>
  <c r="R10" i="6" s="1"/>
  <c r="Q9" i="6"/>
  <c r="R9" i="6" s="1"/>
  <c r="Q8" i="6"/>
  <c r="R8" i="6" s="1"/>
  <c r="Q7" i="6"/>
  <c r="R115" i="6" s="1"/>
  <c r="Q126" i="5"/>
  <c r="R126" i="5" s="1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R7" i="5" s="1"/>
  <c r="Q96" i="4"/>
  <c r="R96" i="4" s="1"/>
  <c r="Q95" i="4"/>
  <c r="R95" i="4" s="1"/>
  <c r="Q94" i="4"/>
  <c r="R94" i="4" s="1"/>
  <c r="Q93" i="4"/>
  <c r="R93" i="4" s="1"/>
  <c r="Q92" i="4"/>
  <c r="R92" i="4" s="1"/>
  <c r="Q91" i="4"/>
  <c r="R91" i="4" s="1"/>
  <c r="Q90" i="4"/>
  <c r="R90" i="4" s="1"/>
  <c r="Q89" i="4"/>
  <c r="R89" i="4" s="1"/>
  <c r="Q88" i="4"/>
  <c r="R88" i="4" s="1"/>
  <c r="Q87" i="4"/>
  <c r="R87" i="4" s="1"/>
  <c r="Q83" i="4"/>
  <c r="R83" i="4" s="1"/>
  <c r="Q81" i="4"/>
  <c r="R81" i="4" s="1"/>
  <c r="Q80" i="4"/>
  <c r="R80" i="4" s="1"/>
  <c r="Q79" i="4"/>
  <c r="R79" i="4" s="1"/>
  <c r="Q78" i="4"/>
  <c r="R78" i="4" s="1"/>
  <c r="Q77" i="4"/>
  <c r="R77" i="4" s="1"/>
  <c r="Q76" i="4"/>
  <c r="R76" i="4" s="1"/>
  <c r="Q75" i="4"/>
  <c r="R75" i="4" s="1"/>
  <c r="Q74" i="4"/>
  <c r="R74" i="4" s="1"/>
  <c r="Q73" i="4"/>
  <c r="R73" i="4" s="1"/>
  <c r="Q72" i="4"/>
  <c r="R72" i="4" s="1"/>
  <c r="Q71" i="4"/>
  <c r="R71" i="4" s="1"/>
  <c r="Q70" i="4"/>
  <c r="R70" i="4" s="1"/>
  <c r="Q69" i="4"/>
  <c r="R69" i="4" s="1"/>
  <c r="Q68" i="4"/>
  <c r="R68" i="4" s="1"/>
  <c r="Q67" i="4"/>
  <c r="R67" i="4" s="1"/>
  <c r="Q66" i="4"/>
  <c r="R66" i="4" s="1"/>
  <c r="Q65" i="4"/>
  <c r="R65" i="4" s="1"/>
  <c r="Q64" i="4"/>
  <c r="R64" i="4" s="1"/>
  <c r="Q63" i="4"/>
  <c r="R63" i="4" s="1"/>
  <c r="Q62" i="4"/>
  <c r="R62" i="4" s="1"/>
  <c r="Q61" i="4"/>
  <c r="R61" i="4" s="1"/>
  <c r="Q60" i="4"/>
  <c r="R60" i="4" s="1"/>
  <c r="Q59" i="4"/>
  <c r="R59" i="4" s="1"/>
  <c r="Q58" i="4"/>
  <c r="R58" i="4" s="1"/>
  <c r="Q57" i="4"/>
  <c r="R57" i="4" s="1"/>
  <c r="Q56" i="4"/>
  <c r="R56" i="4" s="1"/>
  <c r="Q55" i="4"/>
  <c r="R55" i="4" s="1"/>
  <c r="Q54" i="4"/>
  <c r="R54" i="4" s="1"/>
  <c r="Q53" i="4"/>
  <c r="R53" i="4" s="1"/>
  <c r="Q52" i="4"/>
  <c r="R52" i="4" s="1"/>
  <c r="Q51" i="4"/>
  <c r="R51" i="4" s="1"/>
  <c r="R50" i="4"/>
  <c r="Q50" i="4"/>
  <c r="Q49" i="4"/>
  <c r="R49" i="4" s="1"/>
  <c r="Q48" i="4"/>
  <c r="R48" i="4" s="1"/>
  <c r="Q47" i="4"/>
  <c r="R47" i="4" s="1"/>
  <c r="Q46" i="4"/>
  <c r="R46" i="4" s="1"/>
  <c r="Q45" i="4"/>
  <c r="R45" i="4" s="1"/>
  <c r="Q44" i="4"/>
  <c r="R44" i="4" s="1"/>
  <c r="Q43" i="4"/>
  <c r="R43" i="4" s="1"/>
  <c r="Q42" i="4"/>
  <c r="R42" i="4" s="1"/>
  <c r="Q41" i="4"/>
  <c r="R41" i="4" s="1"/>
  <c r="Q40" i="4"/>
  <c r="R40" i="4" s="1"/>
  <c r="Q39" i="4"/>
  <c r="R39" i="4" s="1"/>
  <c r="Q38" i="4"/>
  <c r="R38" i="4" s="1"/>
  <c r="Q37" i="4"/>
  <c r="R37" i="4" s="1"/>
  <c r="Q36" i="4"/>
  <c r="R36" i="4" s="1"/>
  <c r="Q35" i="4"/>
  <c r="R35" i="4" s="1"/>
  <c r="Q34" i="4"/>
  <c r="R34" i="4" s="1"/>
  <c r="Q33" i="4"/>
  <c r="R33" i="4" s="1"/>
  <c r="Q32" i="4"/>
  <c r="R32" i="4" s="1"/>
  <c r="Q31" i="4"/>
  <c r="R31" i="4" s="1"/>
  <c r="Q30" i="4"/>
  <c r="R30" i="4" s="1"/>
  <c r="Q29" i="4"/>
  <c r="R29" i="4" s="1"/>
  <c r="Q28" i="4"/>
  <c r="R28" i="4" s="1"/>
  <c r="Q27" i="4"/>
  <c r="R27" i="4" s="1"/>
  <c r="Q26" i="4"/>
  <c r="R26" i="4" s="1"/>
  <c r="Q25" i="4"/>
  <c r="R25" i="4" s="1"/>
  <c r="Q24" i="4"/>
  <c r="R24" i="4" s="1"/>
  <c r="Q23" i="4"/>
  <c r="R23" i="4" s="1"/>
  <c r="Q22" i="4"/>
  <c r="R22" i="4" s="1"/>
  <c r="Q21" i="4"/>
  <c r="R21" i="4" s="1"/>
  <c r="Q20" i="4"/>
  <c r="R20" i="4" s="1"/>
  <c r="Q19" i="4"/>
  <c r="R19" i="4" s="1"/>
  <c r="Q18" i="4"/>
  <c r="R18" i="4" s="1"/>
  <c r="Q17" i="4"/>
  <c r="R17" i="4" s="1"/>
  <c r="Q16" i="4"/>
  <c r="R16" i="4" s="1"/>
  <c r="Q15" i="4"/>
  <c r="R15" i="4" s="1"/>
  <c r="Q14" i="4"/>
  <c r="R14" i="4" s="1"/>
  <c r="Q13" i="4"/>
  <c r="R13" i="4" s="1"/>
  <c r="Q12" i="4"/>
  <c r="R12" i="4" s="1"/>
  <c r="Q11" i="4"/>
  <c r="R11" i="4" s="1"/>
  <c r="Q10" i="4"/>
  <c r="R10" i="4" s="1"/>
  <c r="Q9" i="4"/>
  <c r="R9" i="4" s="1"/>
  <c r="Q8" i="4"/>
  <c r="R8" i="4" s="1"/>
  <c r="Q7" i="4"/>
  <c r="R7" i="4" s="1"/>
  <c r="R97" i="4" s="1"/>
  <c r="Q91" i="3"/>
  <c r="Q90" i="3"/>
  <c r="Q89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R35" i="3" s="1"/>
  <c r="Q34" i="3"/>
  <c r="R34" i="3" s="1"/>
  <c r="Q33" i="3"/>
  <c r="R33" i="3" s="1"/>
  <c r="Q32" i="3"/>
  <c r="R32" i="3" s="1"/>
  <c r="Q31" i="3"/>
  <c r="Q30" i="3"/>
  <c r="Q29" i="3"/>
  <c r="R29" i="3" s="1"/>
  <c r="Q28" i="3"/>
  <c r="R28" i="3" s="1"/>
  <c r="Q27" i="3"/>
  <c r="Q26" i="3"/>
  <c r="Q25" i="3"/>
  <c r="Q24" i="3"/>
  <c r="R24" i="3" s="1"/>
  <c r="Q23" i="3"/>
  <c r="R23" i="3" s="1"/>
  <c r="Q22" i="3"/>
  <c r="R22" i="3" s="1"/>
  <c r="Q21" i="3"/>
  <c r="R21" i="3" s="1"/>
  <c r="Q20" i="3"/>
  <c r="R20" i="3" s="1"/>
  <c r="Q19" i="3"/>
  <c r="R19" i="3" s="1"/>
  <c r="Q18" i="3"/>
  <c r="R18" i="3" s="1"/>
  <c r="Q17" i="3"/>
  <c r="R17" i="3" s="1"/>
  <c r="Q16" i="3"/>
  <c r="R16" i="3" s="1"/>
  <c r="Q15" i="3"/>
  <c r="R15" i="3" s="1"/>
  <c r="Q14" i="3"/>
  <c r="R14" i="3" s="1"/>
  <c r="Q13" i="3"/>
  <c r="R13" i="3" s="1"/>
  <c r="Q12" i="3"/>
  <c r="R12" i="3" s="1"/>
  <c r="Q11" i="3"/>
  <c r="R11" i="3" s="1"/>
  <c r="Q10" i="3"/>
  <c r="R10" i="3" s="1"/>
  <c r="Q9" i="3"/>
  <c r="R9" i="3" s="1"/>
  <c r="Q8" i="3"/>
  <c r="R8" i="3" s="1"/>
  <c r="Q7" i="3"/>
  <c r="Q54" i="2"/>
  <c r="R54" i="2" s="1"/>
  <c r="Q53" i="2"/>
  <c r="R53" i="2" s="1"/>
  <c r="Q52" i="2"/>
  <c r="R52" i="2" s="1"/>
  <c r="Q51" i="2"/>
  <c r="R51" i="2" s="1"/>
  <c r="Q50" i="2"/>
  <c r="R50" i="2" s="1"/>
  <c r="Q49" i="2"/>
  <c r="R49" i="2" s="1"/>
  <c r="Q48" i="2"/>
  <c r="R48" i="2" s="1"/>
  <c r="Q47" i="2"/>
  <c r="R47" i="2" s="1"/>
  <c r="Q46" i="2"/>
  <c r="R46" i="2" s="1"/>
  <c r="Q45" i="2"/>
  <c r="R45" i="2" s="1"/>
  <c r="Q44" i="2"/>
  <c r="R44" i="2" s="1"/>
  <c r="Q43" i="2"/>
  <c r="R43" i="2" s="1"/>
  <c r="R42" i="2"/>
  <c r="Q41" i="2"/>
  <c r="R41" i="2" s="1"/>
  <c r="R40" i="2"/>
  <c r="Q39" i="2"/>
  <c r="R39" i="2" s="1"/>
  <c r="Q38" i="2"/>
  <c r="R38" i="2" s="1"/>
  <c r="Q37" i="2"/>
  <c r="R37" i="2" s="1"/>
  <c r="Q36" i="2"/>
  <c r="R36" i="2" s="1"/>
  <c r="Q35" i="2"/>
  <c r="R35" i="2" s="1"/>
  <c r="Q34" i="2"/>
  <c r="R34" i="2" s="1"/>
  <c r="Q33" i="2"/>
  <c r="R33" i="2" s="1"/>
  <c r="Q32" i="2"/>
  <c r="R32" i="2" s="1"/>
  <c r="R31" i="2"/>
  <c r="Q30" i="2"/>
  <c r="R30" i="2" s="1"/>
  <c r="Q29" i="2"/>
  <c r="R29" i="2" s="1"/>
  <c r="Q28" i="2"/>
  <c r="R28" i="2" s="1"/>
  <c r="Q27" i="2"/>
  <c r="R27" i="2" s="1"/>
  <c r="Q26" i="2"/>
  <c r="R26" i="2" s="1"/>
  <c r="Q25" i="2"/>
  <c r="R25" i="2" s="1"/>
  <c r="Q24" i="2"/>
  <c r="R24" i="2" s="1"/>
  <c r="Q23" i="2"/>
  <c r="R23" i="2" s="1"/>
  <c r="R22" i="2"/>
  <c r="Q21" i="2"/>
  <c r="R21" i="2" s="1"/>
  <c r="Q20" i="2"/>
  <c r="R20" i="2" s="1"/>
  <c r="Q19" i="2"/>
  <c r="R19" i="2" s="1"/>
  <c r="Q18" i="2"/>
  <c r="R18" i="2" s="1"/>
  <c r="Q17" i="2"/>
  <c r="R17" i="2" s="1"/>
  <c r="Q16" i="2"/>
  <c r="R16" i="2" s="1"/>
  <c r="Q15" i="2"/>
  <c r="R15" i="2" s="1"/>
  <c r="Q14" i="2"/>
  <c r="R14" i="2" s="1"/>
  <c r="R13" i="2"/>
  <c r="Q12" i="2"/>
  <c r="R12" i="2" s="1"/>
  <c r="Q11" i="2"/>
  <c r="R11" i="2" s="1"/>
  <c r="Q10" i="2"/>
  <c r="R10" i="2" s="1"/>
  <c r="Q9" i="2"/>
  <c r="R9" i="2" s="1"/>
  <c r="Q8" i="2"/>
  <c r="R8" i="2" s="1"/>
  <c r="Q7" i="2"/>
  <c r="Q313" i="1"/>
  <c r="R313" i="1" s="1"/>
  <c r="Q312" i="1"/>
  <c r="R312" i="1" s="1"/>
  <c r="Q311" i="1"/>
  <c r="R311" i="1" s="1"/>
  <c r="Q310" i="1"/>
  <c r="R310" i="1" s="1"/>
  <c r="Q309" i="1"/>
  <c r="R309" i="1" s="1"/>
  <c r="Q308" i="1"/>
  <c r="R308" i="1" s="1"/>
  <c r="Q307" i="1"/>
  <c r="R307" i="1" s="1"/>
  <c r="Q306" i="1"/>
  <c r="R306" i="1" s="1"/>
  <c r="Q305" i="1"/>
  <c r="R305" i="1" s="1"/>
  <c r="Q304" i="1"/>
  <c r="R304" i="1" s="1"/>
  <c r="Q303" i="1"/>
  <c r="R303" i="1" s="1"/>
  <c r="Q302" i="1"/>
  <c r="R302" i="1" s="1"/>
  <c r="Q301" i="1"/>
  <c r="R301" i="1" s="1"/>
  <c r="Q300" i="1"/>
  <c r="R300" i="1" s="1"/>
  <c r="Q299" i="1"/>
  <c r="R299" i="1" s="1"/>
  <c r="Q298" i="1"/>
  <c r="R298" i="1" s="1"/>
  <c r="Q297" i="1"/>
  <c r="R297" i="1" s="1"/>
  <c r="Q296" i="1"/>
  <c r="R296" i="1" s="1"/>
  <c r="Q295" i="1"/>
  <c r="R295" i="1" s="1"/>
  <c r="Q294" i="1"/>
  <c r="R294" i="1" s="1"/>
  <c r="Q293" i="1"/>
  <c r="R293" i="1" s="1"/>
  <c r="Q292" i="1"/>
  <c r="R292" i="1" s="1"/>
  <c r="Q291" i="1"/>
  <c r="R291" i="1" s="1"/>
  <c r="Q290" i="1"/>
  <c r="R290" i="1" s="1"/>
  <c r="Q289" i="1"/>
  <c r="R289" i="1" s="1"/>
  <c r="Q288" i="1"/>
  <c r="R288" i="1" s="1"/>
  <c r="Q287" i="1"/>
  <c r="R287" i="1" s="1"/>
  <c r="Q286" i="1"/>
  <c r="R286" i="1" s="1"/>
  <c r="Q285" i="1"/>
  <c r="R285" i="1" s="1"/>
  <c r="Q284" i="1"/>
  <c r="R284" i="1" s="1"/>
  <c r="Q283" i="1"/>
  <c r="R283" i="1" s="1"/>
  <c r="Q282" i="1"/>
  <c r="R282" i="1" s="1"/>
  <c r="Q281" i="1"/>
  <c r="R281" i="1" s="1"/>
  <c r="Q280" i="1"/>
  <c r="R280" i="1" s="1"/>
  <c r="Q279" i="1"/>
  <c r="R279" i="1" s="1"/>
  <c r="Q278" i="1"/>
  <c r="R278" i="1" s="1"/>
  <c r="Q277" i="1"/>
  <c r="R277" i="1" s="1"/>
  <c r="Q276" i="1"/>
  <c r="R276" i="1" s="1"/>
  <c r="Q275" i="1"/>
  <c r="R275" i="1" s="1"/>
  <c r="Q274" i="1"/>
  <c r="R274" i="1" s="1"/>
  <c r="Q273" i="1"/>
  <c r="R273" i="1" s="1"/>
  <c r="Q272" i="1"/>
  <c r="R272" i="1" s="1"/>
  <c r="Q271" i="1"/>
  <c r="R271" i="1" s="1"/>
  <c r="Q270" i="1"/>
  <c r="R270" i="1" s="1"/>
  <c r="Q269" i="1"/>
  <c r="R269" i="1" s="1"/>
  <c r="Q268" i="1"/>
  <c r="R268" i="1" s="1"/>
  <c r="Q267" i="1"/>
  <c r="R267" i="1" s="1"/>
  <c r="Q266" i="1"/>
  <c r="R266" i="1" s="1"/>
  <c r="Q265" i="1"/>
  <c r="R265" i="1" s="1"/>
  <c r="Q264" i="1"/>
  <c r="R264" i="1" s="1"/>
  <c r="Q263" i="1"/>
  <c r="R263" i="1" s="1"/>
  <c r="Q262" i="1"/>
  <c r="R262" i="1" s="1"/>
  <c r="Q261" i="1"/>
  <c r="R261" i="1" s="1"/>
  <c r="Q260" i="1"/>
  <c r="R260" i="1" s="1"/>
  <c r="Q259" i="1"/>
  <c r="R259" i="1" s="1"/>
  <c r="Q258" i="1"/>
  <c r="R258" i="1" s="1"/>
  <c r="Q257" i="1"/>
  <c r="R257" i="1" s="1"/>
  <c r="Q256" i="1"/>
  <c r="R256" i="1" s="1"/>
  <c r="Q255" i="1"/>
  <c r="R255" i="1" s="1"/>
  <c r="Q254" i="1"/>
  <c r="R254" i="1" s="1"/>
  <c r="Q253" i="1"/>
  <c r="R253" i="1" s="1"/>
  <c r="Q252" i="1"/>
  <c r="R252" i="1" s="1"/>
  <c r="Q251" i="1"/>
  <c r="R251" i="1" s="1"/>
  <c r="Q250" i="1"/>
  <c r="R250" i="1" s="1"/>
  <c r="Q249" i="1"/>
  <c r="R249" i="1" s="1"/>
  <c r="Q248" i="1"/>
  <c r="R248" i="1" s="1"/>
  <c r="Q247" i="1"/>
  <c r="R247" i="1" s="1"/>
  <c r="Q246" i="1"/>
  <c r="R246" i="1" s="1"/>
  <c r="Q245" i="1"/>
  <c r="R245" i="1" s="1"/>
  <c r="Q244" i="1"/>
  <c r="R244" i="1" s="1"/>
  <c r="Q243" i="1"/>
  <c r="R243" i="1" s="1"/>
  <c r="Q242" i="1"/>
  <c r="R242" i="1" s="1"/>
  <c r="Q241" i="1"/>
  <c r="R241" i="1" s="1"/>
  <c r="Q240" i="1"/>
  <c r="R240" i="1" s="1"/>
  <c r="Q239" i="1"/>
  <c r="R239" i="1" s="1"/>
  <c r="Q238" i="1"/>
  <c r="R238" i="1" s="1"/>
  <c r="Q237" i="1"/>
  <c r="R237" i="1" s="1"/>
  <c r="Q236" i="1"/>
  <c r="R236" i="1" s="1"/>
  <c r="Q235" i="1"/>
  <c r="R235" i="1" s="1"/>
  <c r="Q234" i="1"/>
  <c r="R234" i="1" s="1"/>
  <c r="Q233" i="1"/>
  <c r="R233" i="1" s="1"/>
  <c r="Q232" i="1"/>
  <c r="R232" i="1" s="1"/>
  <c r="Q231" i="1"/>
  <c r="R231" i="1" s="1"/>
  <c r="Q230" i="1"/>
  <c r="R230" i="1" s="1"/>
  <c r="Q229" i="1"/>
  <c r="R229" i="1" s="1"/>
  <c r="Q228" i="1"/>
  <c r="R228" i="1" s="1"/>
  <c r="Q227" i="1"/>
  <c r="R227" i="1" s="1"/>
  <c r="Q226" i="1"/>
  <c r="R226" i="1" s="1"/>
  <c r="Q225" i="1"/>
  <c r="R225" i="1" s="1"/>
  <c r="Q224" i="1"/>
  <c r="R224" i="1" s="1"/>
  <c r="Q223" i="1"/>
  <c r="R223" i="1" s="1"/>
  <c r="Q222" i="1"/>
  <c r="R222" i="1" s="1"/>
  <c r="Q221" i="1"/>
  <c r="R221" i="1" s="1"/>
  <c r="Q220" i="1"/>
  <c r="R220" i="1" s="1"/>
  <c r="Q219" i="1"/>
  <c r="R219" i="1" s="1"/>
  <c r="Q218" i="1"/>
  <c r="R218" i="1" s="1"/>
  <c r="Q217" i="1"/>
  <c r="R217" i="1" s="1"/>
  <c r="Q216" i="1"/>
  <c r="R216" i="1" s="1"/>
  <c r="Q215" i="1"/>
  <c r="R215" i="1" s="1"/>
  <c r="Q214" i="1"/>
  <c r="R214" i="1" s="1"/>
  <c r="Q213" i="1"/>
  <c r="R213" i="1" s="1"/>
  <c r="Q212" i="1"/>
  <c r="R212" i="1" s="1"/>
  <c r="Q211" i="1"/>
  <c r="R211" i="1" s="1"/>
  <c r="Q210" i="1"/>
  <c r="R210" i="1" s="1"/>
  <c r="Q209" i="1"/>
  <c r="R209" i="1" s="1"/>
  <c r="Q208" i="1"/>
  <c r="R208" i="1" s="1"/>
  <c r="Q207" i="1"/>
  <c r="R207" i="1" s="1"/>
  <c r="Q206" i="1"/>
  <c r="R206" i="1" s="1"/>
  <c r="Q205" i="1"/>
  <c r="R205" i="1" s="1"/>
  <c r="Q204" i="1"/>
  <c r="R204" i="1" s="1"/>
  <c r="Q203" i="1"/>
  <c r="R203" i="1" s="1"/>
  <c r="Q202" i="1"/>
  <c r="R202" i="1" s="1"/>
  <c r="Q201" i="1"/>
  <c r="R201" i="1" s="1"/>
  <c r="Q200" i="1"/>
  <c r="R200" i="1" s="1"/>
  <c r="Q199" i="1"/>
  <c r="R199" i="1" s="1"/>
  <c r="Q198" i="1"/>
  <c r="R198" i="1" s="1"/>
  <c r="Q197" i="1"/>
  <c r="R197" i="1" s="1"/>
  <c r="Q196" i="1"/>
  <c r="R196" i="1" s="1"/>
  <c r="Q195" i="1"/>
  <c r="R195" i="1" s="1"/>
  <c r="Q194" i="1"/>
  <c r="R194" i="1" s="1"/>
  <c r="Q193" i="1"/>
  <c r="R193" i="1" s="1"/>
  <c r="Q192" i="1"/>
  <c r="R192" i="1" s="1"/>
  <c r="Q191" i="1"/>
  <c r="R191" i="1" s="1"/>
  <c r="Q190" i="1"/>
  <c r="R190" i="1" s="1"/>
  <c r="Q189" i="1"/>
  <c r="R189" i="1" s="1"/>
  <c r="Q188" i="1"/>
  <c r="R188" i="1" s="1"/>
  <c r="Q187" i="1"/>
  <c r="R187" i="1" s="1"/>
  <c r="Q186" i="1"/>
  <c r="R186" i="1" s="1"/>
  <c r="Q185" i="1"/>
  <c r="R185" i="1" s="1"/>
  <c r="Q184" i="1"/>
  <c r="R184" i="1" s="1"/>
  <c r="Q183" i="1"/>
  <c r="R183" i="1" s="1"/>
  <c r="Q182" i="1"/>
  <c r="R182" i="1" s="1"/>
  <c r="Q181" i="1"/>
  <c r="R181" i="1" s="1"/>
  <c r="Q180" i="1"/>
  <c r="R180" i="1" s="1"/>
  <c r="Q179" i="1"/>
  <c r="R179" i="1" s="1"/>
  <c r="Q178" i="1"/>
  <c r="R178" i="1" s="1"/>
  <c r="Q177" i="1"/>
  <c r="R177" i="1" s="1"/>
  <c r="Q176" i="1"/>
  <c r="R176" i="1" s="1"/>
  <c r="Q175" i="1"/>
  <c r="R175" i="1" s="1"/>
  <c r="Q174" i="1"/>
  <c r="R174" i="1" s="1"/>
  <c r="Q173" i="1"/>
  <c r="R173" i="1" s="1"/>
  <c r="Q172" i="1"/>
  <c r="R172" i="1" s="1"/>
  <c r="Q171" i="1"/>
  <c r="R171" i="1" s="1"/>
  <c r="Q170" i="1"/>
  <c r="R170" i="1" s="1"/>
  <c r="Q169" i="1"/>
  <c r="R169" i="1" s="1"/>
  <c r="Q168" i="1"/>
  <c r="R168" i="1" s="1"/>
  <c r="Q167" i="1"/>
  <c r="R167" i="1" s="1"/>
  <c r="Q166" i="1"/>
  <c r="R166" i="1" s="1"/>
  <c r="Q165" i="1"/>
  <c r="R165" i="1" s="1"/>
  <c r="Q164" i="1"/>
  <c r="R164" i="1" s="1"/>
  <c r="Q163" i="1"/>
  <c r="R163" i="1" s="1"/>
  <c r="Q162" i="1"/>
  <c r="R162" i="1" s="1"/>
  <c r="Q161" i="1"/>
  <c r="R161" i="1" s="1"/>
  <c r="Q160" i="1"/>
  <c r="R160" i="1" s="1"/>
  <c r="Q159" i="1"/>
  <c r="R159" i="1" s="1"/>
  <c r="Q158" i="1"/>
  <c r="R158" i="1" s="1"/>
  <c r="Q157" i="1"/>
  <c r="R157" i="1" s="1"/>
  <c r="Q156" i="1"/>
  <c r="R156" i="1" s="1"/>
  <c r="Q155" i="1"/>
  <c r="R155" i="1" s="1"/>
  <c r="Q154" i="1"/>
  <c r="R154" i="1" s="1"/>
  <c r="Q153" i="1"/>
  <c r="R153" i="1" s="1"/>
  <c r="Q152" i="1"/>
  <c r="R152" i="1" s="1"/>
  <c r="Q151" i="1"/>
  <c r="R151" i="1" s="1"/>
  <c r="Q150" i="1"/>
  <c r="R150" i="1" s="1"/>
  <c r="Q149" i="1"/>
  <c r="R149" i="1" s="1"/>
  <c r="Q148" i="1"/>
  <c r="R148" i="1" s="1"/>
  <c r="Q147" i="1"/>
  <c r="R147" i="1" s="1"/>
  <c r="Q146" i="1"/>
  <c r="R146" i="1" s="1"/>
  <c r="Q145" i="1"/>
  <c r="R145" i="1" s="1"/>
  <c r="Q144" i="1"/>
  <c r="R144" i="1" s="1"/>
  <c r="Q143" i="1"/>
  <c r="R143" i="1" s="1"/>
  <c r="Q142" i="1"/>
  <c r="R142" i="1" s="1"/>
  <c r="Q141" i="1"/>
  <c r="R141" i="1" s="1"/>
  <c r="Q140" i="1"/>
  <c r="R140" i="1" s="1"/>
  <c r="Q139" i="1"/>
  <c r="R139" i="1" s="1"/>
  <c r="Q138" i="1"/>
  <c r="R138" i="1" s="1"/>
  <c r="Q137" i="1"/>
  <c r="R137" i="1" s="1"/>
  <c r="Q136" i="1"/>
  <c r="R136" i="1" s="1"/>
  <c r="Q135" i="1"/>
  <c r="R135" i="1" s="1"/>
  <c r="Q134" i="1"/>
  <c r="R134" i="1" s="1"/>
  <c r="Q133" i="1"/>
  <c r="R133" i="1" s="1"/>
  <c r="Q132" i="1"/>
  <c r="R132" i="1" s="1"/>
  <c r="Q131" i="1"/>
  <c r="R131" i="1" s="1"/>
  <c r="Q130" i="1"/>
  <c r="R130" i="1" s="1"/>
  <c r="Q129" i="1"/>
  <c r="R129" i="1" s="1"/>
  <c r="Q128" i="1"/>
  <c r="R128" i="1" s="1"/>
  <c r="Q127" i="1"/>
  <c r="R127" i="1" s="1"/>
  <c r="Q126" i="1"/>
  <c r="R126" i="1" s="1"/>
  <c r="Q125" i="1"/>
  <c r="R125" i="1" s="1"/>
  <c r="Q124" i="1"/>
  <c r="R124" i="1" s="1"/>
  <c r="Q123" i="1"/>
  <c r="R123" i="1" s="1"/>
  <c r="Q122" i="1"/>
  <c r="R122" i="1" s="1"/>
  <c r="Q121" i="1"/>
  <c r="R121" i="1" s="1"/>
  <c r="Q120" i="1"/>
  <c r="R120" i="1" s="1"/>
  <c r="Q119" i="1"/>
  <c r="R119" i="1" s="1"/>
  <c r="Q118" i="1"/>
  <c r="R118" i="1" s="1"/>
  <c r="Q117" i="1"/>
  <c r="R117" i="1" s="1"/>
  <c r="Q116" i="1"/>
  <c r="R116" i="1" s="1"/>
  <c r="Q115" i="1"/>
  <c r="R115" i="1" s="1"/>
  <c r="Q114" i="1"/>
  <c r="R114" i="1" s="1"/>
  <c r="Q113" i="1"/>
  <c r="R113" i="1" s="1"/>
  <c r="Q112" i="1"/>
  <c r="R112" i="1" s="1"/>
  <c r="Q111" i="1"/>
  <c r="R111" i="1" s="1"/>
  <c r="Q110" i="1"/>
  <c r="R110" i="1" s="1"/>
  <c r="Q109" i="1"/>
  <c r="R109" i="1" s="1"/>
  <c r="Q108" i="1"/>
  <c r="R108" i="1" s="1"/>
  <c r="Q107" i="1"/>
  <c r="R107" i="1" s="1"/>
  <c r="Q106" i="1"/>
  <c r="R106" i="1" s="1"/>
  <c r="Q105" i="1"/>
  <c r="R105" i="1" s="1"/>
  <c r="Q104" i="1"/>
  <c r="R104" i="1" s="1"/>
  <c r="Q103" i="1"/>
  <c r="R103" i="1" s="1"/>
  <c r="Q102" i="1"/>
  <c r="R102" i="1" s="1"/>
  <c r="Q101" i="1"/>
  <c r="R101" i="1" s="1"/>
  <c r="Q100" i="1"/>
  <c r="R100" i="1" s="1"/>
  <c r="Q99" i="1"/>
  <c r="R99" i="1" s="1"/>
  <c r="Q98" i="1"/>
  <c r="R98" i="1" s="1"/>
  <c r="Q97" i="1"/>
  <c r="R97" i="1" s="1"/>
  <c r="Q96" i="1"/>
  <c r="R96" i="1" s="1"/>
  <c r="Q95" i="1"/>
  <c r="R95" i="1" s="1"/>
  <c r="Q94" i="1"/>
  <c r="R94" i="1" s="1"/>
  <c r="Q93" i="1"/>
  <c r="R93" i="1" s="1"/>
  <c r="Q92" i="1"/>
  <c r="R92" i="1" s="1"/>
  <c r="Q91" i="1"/>
  <c r="R91" i="1" s="1"/>
  <c r="Q90" i="1"/>
  <c r="R90" i="1" s="1"/>
  <c r="Q89" i="1"/>
  <c r="R89" i="1" s="1"/>
  <c r="Q88" i="1"/>
  <c r="R88" i="1" s="1"/>
  <c r="Q87" i="1"/>
  <c r="R87" i="1" s="1"/>
  <c r="Q86" i="1"/>
  <c r="R86" i="1" s="1"/>
  <c r="Q85" i="1"/>
  <c r="R85" i="1" s="1"/>
  <c r="Q84" i="1"/>
  <c r="R84" i="1" s="1"/>
  <c r="Q83" i="1"/>
  <c r="R83" i="1" s="1"/>
  <c r="Q82" i="1"/>
  <c r="R82" i="1" s="1"/>
  <c r="Q81" i="1"/>
  <c r="R81" i="1" s="1"/>
  <c r="Q80" i="1"/>
  <c r="R80" i="1" s="1"/>
  <c r="Q79" i="1"/>
  <c r="R79" i="1" s="1"/>
  <c r="Q78" i="1"/>
  <c r="R78" i="1" s="1"/>
  <c r="Q77" i="1"/>
  <c r="R77" i="1" s="1"/>
  <c r="Q76" i="1"/>
  <c r="R76" i="1" s="1"/>
  <c r="Q75" i="1"/>
  <c r="R75" i="1" s="1"/>
  <c r="Q74" i="1"/>
  <c r="R74" i="1" s="1"/>
  <c r="Q73" i="1"/>
  <c r="R73" i="1" s="1"/>
  <c r="Q72" i="1"/>
  <c r="R72" i="1" s="1"/>
  <c r="Q71" i="1"/>
  <c r="R71" i="1" s="1"/>
  <c r="Q70" i="1"/>
  <c r="R70" i="1" s="1"/>
  <c r="Q69" i="1"/>
  <c r="R69" i="1" s="1"/>
  <c r="Q68" i="1"/>
  <c r="R68" i="1" s="1"/>
  <c r="Q67" i="1"/>
  <c r="R67" i="1" s="1"/>
  <c r="Q66" i="1"/>
  <c r="R66" i="1" s="1"/>
  <c r="Q65" i="1"/>
  <c r="R65" i="1" s="1"/>
  <c r="Q64" i="1"/>
  <c r="R64" i="1" s="1"/>
  <c r="Q63" i="1"/>
  <c r="R63" i="1" s="1"/>
  <c r="Q62" i="1"/>
  <c r="R62" i="1" s="1"/>
  <c r="Q61" i="1"/>
  <c r="R61" i="1" s="1"/>
  <c r="Q60" i="1"/>
  <c r="R60" i="1" s="1"/>
  <c r="Q59" i="1"/>
  <c r="R59" i="1" s="1"/>
  <c r="Q58" i="1"/>
  <c r="R58" i="1" s="1"/>
  <c r="Q57" i="1"/>
  <c r="R57" i="1" s="1"/>
  <c r="Q56" i="1"/>
  <c r="R56" i="1" s="1"/>
  <c r="Q55" i="1"/>
  <c r="R55" i="1" s="1"/>
  <c r="Q54" i="1"/>
  <c r="R54" i="1" s="1"/>
  <c r="Q53" i="1"/>
  <c r="R53" i="1" s="1"/>
  <c r="Q52" i="1"/>
  <c r="R52" i="1" s="1"/>
  <c r="Q51" i="1"/>
  <c r="R51" i="1" s="1"/>
  <c r="Q50" i="1"/>
  <c r="R50" i="1" s="1"/>
  <c r="Q49" i="1"/>
  <c r="R49" i="1" s="1"/>
  <c r="Q48" i="1"/>
  <c r="R48" i="1" s="1"/>
  <c r="Q47" i="1"/>
  <c r="R47" i="1" s="1"/>
  <c r="Q46" i="1"/>
  <c r="R46" i="1" s="1"/>
  <c r="Q45" i="1"/>
  <c r="R45" i="1" s="1"/>
  <c r="Q44" i="1"/>
  <c r="R44" i="1" s="1"/>
  <c r="Q43" i="1"/>
  <c r="R43" i="1" s="1"/>
  <c r="Q42" i="1"/>
  <c r="R42" i="1" s="1"/>
  <c r="Q41" i="1"/>
  <c r="R41" i="1" s="1"/>
  <c r="Q40" i="1"/>
  <c r="R40" i="1" s="1"/>
  <c r="Q39" i="1"/>
  <c r="R39" i="1" s="1"/>
  <c r="Q38" i="1"/>
  <c r="R38" i="1" s="1"/>
  <c r="Q37" i="1"/>
  <c r="R37" i="1" s="1"/>
  <c r="Q36" i="1"/>
  <c r="R36" i="1" s="1"/>
  <c r="Q35" i="1"/>
  <c r="R35" i="1" s="1"/>
  <c r="Q34" i="1"/>
  <c r="R34" i="1" s="1"/>
  <c r="Q33" i="1"/>
  <c r="R33" i="1" s="1"/>
  <c r="Q32" i="1"/>
  <c r="R32" i="1" s="1"/>
  <c r="Q31" i="1"/>
  <c r="R31" i="1" s="1"/>
  <c r="Q30" i="1"/>
  <c r="R30" i="1" s="1"/>
  <c r="Q29" i="1"/>
  <c r="R29" i="1" s="1"/>
  <c r="Q28" i="1"/>
  <c r="R28" i="1" s="1"/>
  <c r="Q27" i="1"/>
  <c r="R27" i="1" s="1"/>
  <c r="Q26" i="1"/>
  <c r="R26" i="1" s="1"/>
  <c r="Q25" i="1"/>
  <c r="R25" i="1" s="1"/>
  <c r="Q24" i="1"/>
  <c r="R24" i="1" s="1"/>
  <c r="Q23" i="1"/>
  <c r="R23" i="1" s="1"/>
  <c r="Q22" i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Q15" i="1"/>
  <c r="R15" i="1" s="1"/>
  <c r="Q14" i="1"/>
  <c r="R14" i="1" s="1"/>
  <c r="Q13" i="1"/>
  <c r="R13" i="1" s="1"/>
  <c r="Q12" i="1"/>
  <c r="R12" i="1" s="1"/>
  <c r="Q11" i="1"/>
  <c r="R11" i="1" s="1"/>
  <c r="Q10" i="1"/>
  <c r="R10" i="1" s="1"/>
  <c r="Q9" i="1"/>
  <c r="R9" i="1" s="1"/>
  <c r="Q8" i="1"/>
  <c r="R8" i="1" s="1"/>
  <c r="Q7" i="1"/>
  <c r="Q314" i="1" l="1"/>
  <c r="C3" i="7" s="1"/>
  <c r="Q92" i="3"/>
  <c r="C5" i="7" s="1"/>
  <c r="Q55" i="2"/>
  <c r="C4" i="7" s="1"/>
  <c r="R7" i="2"/>
  <c r="R55" i="2" s="1"/>
  <c r="R7" i="3"/>
  <c r="R92" i="3" s="1"/>
  <c r="R7" i="1"/>
  <c r="R314" i="1" s="1"/>
  <c r="Q97" i="4"/>
  <c r="C6" i="7" s="1"/>
  <c r="Q127" i="5"/>
  <c r="C7" i="7" s="1"/>
  <c r="Q115" i="6"/>
  <c r="C8" i="7" s="1"/>
  <c r="R127" i="5"/>
</calcChain>
</file>

<file path=xl/sharedStrings.xml><?xml version="1.0" encoding="utf-8"?>
<sst xmlns="http://schemas.openxmlformats.org/spreadsheetml/2006/main" count="3638" uniqueCount="2041">
  <si>
    <t>Specifikacija povpraševanja</t>
  </si>
  <si>
    <t>SKUPINA: 20 ZOBOZDRAVSTVENI MATERIAL V AMBULANTAH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</si>
  <si>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</si>
  <si>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</si>
  <si>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</si>
  <si>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</si>
  <si>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</si>
  <si>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</si>
  <si>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</si>
  <si>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</si>
  <si>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</si>
  <si>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</si>
  <si>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</si>
  <si>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</si>
  <si>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</si>
  <si>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</si>
  <si>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</si>
  <si>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</si>
  <si>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</si>
  <si>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</si>
  <si>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002729</t>
  </si>
  <si>
    <t>Mandrela za kolenčnik za  finirne ploščice, sistem POP-ON</t>
  </si>
  <si>
    <t>KO</t>
  </si>
  <si>
    <t>3M70201036475 (8695 CA)a2</t>
  </si>
  <si>
    <t>002734</t>
  </si>
  <si>
    <t>Ščetka medeninasta za čiščenje  svedrov</t>
  </si>
  <si>
    <t>803</t>
  </si>
  <si>
    <t>002728</t>
  </si>
  <si>
    <t>Ploščice finirne prožne, iz  aluminijevega oksida, lahka  pritrditev na mandrelo (POP ON),  kovinska ojačitev odprtine- OKROGLA, razl. velikosti in grobosti,  pak. 50 kos., kot npr. Sof-Lex XT ali enakovredni</t>
  </si>
  <si>
    <t>Sof-lex XT pop-on Polishing discs; Soflex XT popon polirni diski – ploščice; po 50kom</t>
  </si>
  <si>
    <t>002424</t>
  </si>
  <si>
    <t>ARKANSAS BEL W 661XF 025 A5</t>
  </si>
  <si>
    <t>002508</t>
  </si>
  <si>
    <t>BONE CUTTER TYPE RA A2</t>
  </si>
  <si>
    <t>005010</t>
  </si>
  <si>
    <t>DIAMANT BAMBINO FIN</t>
  </si>
  <si>
    <t>003607</t>
  </si>
  <si>
    <t>DIAMANT EFG836.012</t>
  </si>
  <si>
    <t>000678</t>
  </si>
  <si>
    <t>DIAMANT FG</t>
  </si>
  <si>
    <t>000802</t>
  </si>
  <si>
    <t>DIAMANT FG  F FEIN RDEČ</t>
  </si>
  <si>
    <t>000379</t>
  </si>
  <si>
    <t>DIAMANT FG A STANDARD</t>
  </si>
  <si>
    <t>001142</t>
  </si>
  <si>
    <t>DIAMANT FG C COMPOSITE RUMEN</t>
  </si>
  <si>
    <t>003466</t>
  </si>
  <si>
    <t>DIAMANT FG DIACUT</t>
  </si>
  <si>
    <t>003697</t>
  </si>
  <si>
    <t>DIAMANT FG F DIACUT</t>
  </si>
  <si>
    <t>003714</t>
  </si>
  <si>
    <t>DIAMANT FG F FEIN</t>
  </si>
  <si>
    <t>003713</t>
  </si>
  <si>
    <t>DIAMANT FG F FEIN RDEČ</t>
  </si>
  <si>
    <t>003727</t>
  </si>
  <si>
    <t>004303</t>
  </si>
  <si>
    <t>004329</t>
  </si>
  <si>
    <t>004330</t>
  </si>
  <si>
    <t>003726</t>
  </si>
  <si>
    <t>DIAMANT FG F FIEN RDEČ</t>
  </si>
  <si>
    <t>003539</t>
  </si>
  <si>
    <t>DIAMANT FG F RDEČ PO BALTZERJU</t>
  </si>
  <si>
    <t>003698</t>
  </si>
  <si>
    <t>DIAMANT FG G DIACUT</t>
  </si>
  <si>
    <t>001219</t>
  </si>
  <si>
    <t>DIAMANT FG G DIACUT 018</t>
  </si>
  <si>
    <t>000311</t>
  </si>
  <si>
    <t>DIAMANT FG G GROB ZELEN</t>
  </si>
  <si>
    <t>004302</t>
  </si>
  <si>
    <t>004307</t>
  </si>
  <si>
    <t>004308</t>
  </si>
  <si>
    <t>004309</t>
  </si>
  <si>
    <t>000312</t>
  </si>
  <si>
    <t>DIAMANT FG GROB</t>
  </si>
  <si>
    <t>003542</t>
  </si>
  <si>
    <t>DIAMANT FG K GROB</t>
  </si>
  <si>
    <t>003897</t>
  </si>
  <si>
    <t>DIAMANT FG KR</t>
  </si>
  <si>
    <t>003899</t>
  </si>
  <si>
    <t>000228</t>
  </si>
  <si>
    <t>DIAMANT FG SG</t>
  </si>
  <si>
    <t>000090</t>
  </si>
  <si>
    <t>DIAMANT FG SG ZELO GROB</t>
  </si>
  <si>
    <t>003451</t>
  </si>
  <si>
    <t>DIAMANT FG SG ZELO GROB ČRN</t>
  </si>
  <si>
    <t>003716</t>
  </si>
  <si>
    <t>004304</t>
  </si>
  <si>
    <t>004306</t>
  </si>
  <si>
    <t>004312</t>
  </si>
  <si>
    <t>DIAMANT FG SG-ČRN PO BALTZER-JU</t>
  </si>
  <si>
    <t>003717</t>
  </si>
  <si>
    <t>DIAMANT FG STANDARD</t>
  </si>
  <si>
    <t>003718</t>
  </si>
  <si>
    <t>003719</t>
  </si>
  <si>
    <t>003721</t>
  </si>
  <si>
    <t>003722</t>
  </si>
  <si>
    <t>003723</t>
  </si>
  <si>
    <t>003724</t>
  </si>
  <si>
    <t>003725</t>
  </si>
  <si>
    <t>003845</t>
  </si>
  <si>
    <t>003846</t>
  </si>
  <si>
    <t>003898</t>
  </si>
  <si>
    <t>000310</t>
  </si>
  <si>
    <t>DIAMANT FG STANDARD EFGL830.014</t>
  </si>
  <si>
    <t>003606</t>
  </si>
  <si>
    <t>DIAMANT FG STANDARD EFGL859.010</t>
  </si>
  <si>
    <t>004531</t>
  </si>
  <si>
    <t>DIAMANT FG TURBO</t>
  </si>
  <si>
    <t>001061</t>
  </si>
  <si>
    <t>DIAMANT FG ZAOKROŽEN ROB</t>
  </si>
  <si>
    <t>000856</t>
  </si>
  <si>
    <t>DIAMANT FG ZELO GROB</t>
  </si>
  <si>
    <t>003715</t>
  </si>
  <si>
    <t>000855</t>
  </si>
  <si>
    <t>DIAMANT FG ZELO GROB ČRN</t>
  </si>
  <si>
    <t>003454</t>
  </si>
  <si>
    <t>DIAMANT STANDARD FG SG</t>
  </si>
  <si>
    <t>000380</t>
  </si>
  <si>
    <t>DIAMANT TURBO FG G</t>
  </si>
  <si>
    <t>003720</t>
  </si>
  <si>
    <t>DIAMNAT FG STANDARD</t>
  </si>
  <si>
    <t>002653</t>
  </si>
  <si>
    <t>Sveder diamantni ISO 806 314 801  504/514/524/534/544, velikost 012</t>
  </si>
  <si>
    <t>5</t>
  </si>
  <si>
    <t>EFG/C/F/G/SG801.012</t>
  </si>
  <si>
    <t>002654</t>
  </si>
  <si>
    <t>Sveder diamantni ISO 806 314 801  504/514/524/534/544, velikost 014</t>
  </si>
  <si>
    <t>EFG/C/F/G/SG801.014</t>
  </si>
  <si>
    <t>002655</t>
  </si>
  <si>
    <t>Sveder diamantni ISO 806 314 801  504/514/524/534/544, velikost 016</t>
  </si>
  <si>
    <t>EFG/C/F/G/SG801.016</t>
  </si>
  <si>
    <t>002656</t>
  </si>
  <si>
    <t>Sveder diamantni ISO 806 314 801  504/514/524/534/544, velikost 018</t>
  </si>
  <si>
    <t>EFG/C/F/G/SG801.018</t>
  </si>
  <si>
    <t>002657</t>
  </si>
  <si>
    <t>Sveder diamantni ISO 806 314 801  504/514/524/534/544, velikost 021</t>
  </si>
  <si>
    <t>EFG/C/F/G/SG801.021</t>
  </si>
  <si>
    <t>002658</t>
  </si>
  <si>
    <t>Sveder diamantni ISO 806 314 801  504/514/524/534/544, velikost 023</t>
  </si>
  <si>
    <t>EFG/C/F/G/SG801.023</t>
  </si>
  <si>
    <t>002678</t>
  </si>
  <si>
    <t>Sveder diamantni ISO 806 314 881  504/514/524/534/544, velikost 012</t>
  </si>
  <si>
    <t>EFG/C/F/G/SG881.012</t>
  </si>
  <si>
    <t>002679</t>
  </si>
  <si>
    <t>Sveder diamantni ISO 806 314 881  504/514/524/534/544, velikost 014</t>
  </si>
  <si>
    <t>EFG/C/F/G/SG881.014</t>
  </si>
  <si>
    <t>002680</t>
  </si>
  <si>
    <t>Sveder diamantni ISO 806 314 881  504/514/524/534/544, velikost 016</t>
  </si>
  <si>
    <t>EFG/C/F/G/SG881.016</t>
  </si>
  <si>
    <t>002681</t>
  </si>
  <si>
    <t>Sveder diamantni ISO 806 314 882  504/514/524/534/544, velikost 012</t>
  </si>
  <si>
    <t>EFG/C/F/G/SG882.012</t>
  </si>
  <si>
    <t>002682</t>
  </si>
  <si>
    <t>Sveder diamantni ISO 806 314 882  504/514/524/534/544, velikost 014</t>
  </si>
  <si>
    <t>EFG/C/F/G/SG882.014</t>
  </si>
  <si>
    <t>002701</t>
  </si>
  <si>
    <t>Sveder diamantni ISO 806 314 368  504/514/524/534, velikosti do 023</t>
  </si>
  <si>
    <t>EFG/C/F/G368 DO 023</t>
  </si>
  <si>
    <t>002702</t>
  </si>
  <si>
    <t>Sveder diamantni ISO 806 314 379  504/514/524/534, velikost do 031</t>
  </si>
  <si>
    <t>EFG/C/F/G379 DO 031</t>
  </si>
  <si>
    <t>002703</t>
  </si>
  <si>
    <t>Sveder diamantni ISO 806 314 379L  504/514/524/534, velikosti 027</t>
  </si>
  <si>
    <t>EFG/C/F/G379L.027</t>
  </si>
  <si>
    <t>002668</t>
  </si>
  <si>
    <t>Sveder diamantni ISO 806 314 835  514/524/534/544, velikost 010</t>
  </si>
  <si>
    <t>EFG/F/G/SG835.010</t>
  </si>
  <si>
    <t>002669</t>
  </si>
  <si>
    <t>Sveder diamantni ISO 806 314 835  514/524/534/544, velikost 012</t>
  </si>
  <si>
    <t>EFG/F/G/SG835.012</t>
  </si>
  <si>
    <t>002670</t>
  </si>
  <si>
    <t>Sveder diamantni ISO 806 314 835  514/524/534/544, velikost 014</t>
  </si>
  <si>
    <t>EFG/F/G/SG835.014</t>
  </si>
  <si>
    <t>002671</t>
  </si>
  <si>
    <t>Sveder diamantni ISO 806 314 835  514/524/534/544, velikost 016</t>
  </si>
  <si>
    <t>EFG/F/G/SG835.016</t>
  </si>
  <si>
    <t>002708</t>
  </si>
  <si>
    <t>Sveder diamantni ISO 806 314 878  514/524/534/544, velikost 016</t>
  </si>
  <si>
    <t>EFG/F/G/SG878.016</t>
  </si>
  <si>
    <t>002709</t>
  </si>
  <si>
    <t>Sveder diamantni ISO 806 314 879  514/524/534/544, velikost 012</t>
  </si>
  <si>
    <t>EFG/F/G/SG879.012</t>
  </si>
  <si>
    <t>002710</t>
  </si>
  <si>
    <t>Sveder diamantni ISO 806 314 879  514/524/534/544, velikost 014</t>
  </si>
  <si>
    <t>EFG/F/G/SG879.014</t>
  </si>
  <si>
    <t>002711</t>
  </si>
  <si>
    <t>Sveder diamantni ISO 806 314 879  514/524/534/544, velikost 016</t>
  </si>
  <si>
    <t>EFG/F/G/SG879.016</t>
  </si>
  <si>
    <t>002683</t>
  </si>
  <si>
    <t>Sveder diamantni ISO 806 314  836KR 524/534/544, velikost 012</t>
  </si>
  <si>
    <t>EFG/G/F836KR.012</t>
  </si>
  <si>
    <t>002659</t>
  </si>
  <si>
    <t>Sveder diamantni ISO 806 314 802  504/514/524/534/544, velikost 023</t>
  </si>
  <si>
    <t>EFG/G/SG802.023</t>
  </si>
  <si>
    <t>002664</t>
  </si>
  <si>
    <t>Sveder diamantni ISO 806 314 811  524/534/544, velikost 033</t>
  </si>
  <si>
    <t>EFG/G/SG811.033</t>
  </si>
  <si>
    <t>002665</t>
  </si>
  <si>
    <t>Sveder diamantni ISO 806 314  811   524/534/544, velikost 037</t>
  </si>
  <si>
    <t>EFG/G/SG811.037</t>
  </si>
  <si>
    <t>002662</t>
  </si>
  <si>
    <t>Sveder diamantni ISO 806 314 813  504/514/524/534/544, velikost 023</t>
  </si>
  <si>
    <t>EFG/G/SG813.018</t>
  </si>
  <si>
    <t>002697</t>
  </si>
  <si>
    <t>Sveder diamantni ISO 806 314 830L  524/534/544, velikost 012</t>
  </si>
  <si>
    <t>EFG/G/SG830L.012</t>
  </si>
  <si>
    <t>002698</t>
  </si>
  <si>
    <t>Sveder diamantni ISO 806 314 830L  524/534/544, velikost 014</t>
  </si>
  <si>
    <t>EFG/G/SG830L.014</t>
  </si>
  <si>
    <t>002699</t>
  </si>
  <si>
    <t>Sveder diamantni ISO 806 314 830L  524/534/544, velikost 016</t>
  </si>
  <si>
    <t>EFG/G/SG830L.016</t>
  </si>
  <si>
    <t>002672</t>
  </si>
  <si>
    <t>Sveder diamantni ISO 806 314 836  524/534/544, velikost 014</t>
  </si>
  <si>
    <t>EFG/G/SG836.014</t>
  </si>
  <si>
    <t>002684</t>
  </si>
  <si>
    <t>Sveder diamantni ISO 806 314  836KR 524/534/544, velikost 014</t>
  </si>
  <si>
    <t>EFG/G/SG836KR.014</t>
  </si>
  <si>
    <t>002673</t>
  </si>
  <si>
    <t>Sveder diamantni ISO 806 314 837  524/534/544, velikost 012</t>
  </si>
  <si>
    <t>EFG/G/SG837.012</t>
  </si>
  <si>
    <t>002674</t>
  </si>
  <si>
    <t>Sveder diamantni ISO 806 314 837  524/534/544, velikost 014</t>
  </si>
  <si>
    <t>EFG/G/SG837.014</t>
  </si>
  <si>
    <t>002675</t>
  </si>
  <si>
    <t>Sveder diamantni ISO 806 314 837  524/534/544, velikost 016</t>
  </si>
  <si>
    <t>EFG/G/SG837.016</t>
  </si>
  <si>
    <t>002685</t>
  </si>
  <si>
    <t>Sveder diamantni ISO 806 314  837KR 524/534/544, velikost 012</t>
  </si>
  <si>
    <t>EFG/G/SG837KR.012</t>
  </si>
  <si>
    <t>002686</t>
  </si>
  <si>
    <t>Sveder diamantni ISO 806 314  837KR 524/534/544, velikost 014</t>
  </si>
  <si>
    <t>EFG/G/SG837KR.014</t>
  </si>
  <si>
    <t>002676</t>
  </si>
  <si>
    <t>Sveder diamantni ISO 806 314 837L  524/534/544, velikost 012</t>
  </si>
  <si>
    <t>EFG/G/SG837L.012</t>
  </si>
  <si>
    <t>002677</t>
  </si>
  <si>
    <t>Sveder diamantni ISO 806 314 837L  524/534/544, velikost 014</t>
  </si>
  <si>
    <t>EFG/G/SG837L.014</t>
  </si>
  <si>
    <t>002692</t>
  </si>
  <si>
    <t>Sveder diamantni ISO 806 314 847  524/534/544, velikost 014</t>
  </si>
  <si>
    <t>EFG/G/SG847.014</t>
  </si>
  <si>
    <t>002693</t>
  </si>
  <si>
    <t>Sveder diamantni ISO 806 314 847  524/534/544, velikost 016</t>
  </si>
  <si>
    <t>EFG/G/SG847.016</t>
  </si>
  <si>
    <t>002694</t>
  </si>
  <si>
    <t>Sveder diamantni ISO 806 314 850  524/534/544, velikost 016</t>
  </si>
  <si>
    <t>EFG/G/SG850.016</t>
  </si>
  <si>
    <t>002695</t>
  </si>
  <si>
    <t>Sveder diamantni ISO 806 314 850  524/534/544, velikost 018</t>
  </si>
  <si>
    <t>EFG/G/SG850.018</t>
  </si>
  <si>
    <t>002687</t>
  </si>
  <si>
    <t>Sveder diamantni ISO 806 314 858  524/534/544, velikost 012</t>
  </si>
  <si>
    <t>EFG/G/SG858.012</t>
  </si>
  <si>
    <t>002688</t>
  </si>
  <si>
    <t>Sveder diamantni ISO 806 314 858  524/534/544, velikost 014</t>
  </si>
  <si>
    <t>EFG/G/SG858.014</t>
  </si>
  <si>
    <t>002689</t>
  </si>
  <si>
    <t>Sveder diamantni ISO 806 314 859  524/534/544, velikost 014</t>
  </si>
  <si>
    <t>EFG/G/SG859.014</t>
  </si>
  <si>
    <t>002690</t>
  </si>
  <si>
    <t>Sveder diamantni ISO 806 314 859  524/534/544, velikost 016</t>
  </si>
  <si>
    <t>EFG/G/SG859.016</t>
  </si>
  <si>
    <t>002691</t>
  </si>
  <si>
    <t>Sveder diamantni ISO 806 314 859L  524/534/544, velikost 012</t>
  </si>
  <si>
    <t>EFG/G/SG859L.012</t>
  </si>
  <si>
    <t>002700</t>
  </si>
  <si>
    <t>Sveder diamantni ISO 806 314 862  524/534/544, velikost do 021</t>
  </si>
  <si>
    <t>EFG/G/SG862 DO 021</t>
  </si>
  <si>
    <t>002704</t>
  </si>
  <si>
    <t>Sveder diamantni ISO 806 314 878K  524/534/544, velikost 016</t>
  </si>
  <si>
    <t>EFG/G/SG878K.016</t>
  </si>
  <si>
    <t>002705</t>
  </si>
  <si>
    <t>Sveder diamantni ISO 806 314 878K  524/534/544, velikost 018</t>
  </si>
  <si>
    <t>EFG/G/SG878K.018</t>
  </si>
  <si>
    <t>002706</t>
  </si>
  <si>
    <t>Sveder diamantni ISO 806 314 878K  524/534/544, velikost 021</t>
  </si>
  <si>
    <t>EFG/G/SG878K.021</t>
  </si>
  <si>
    <t>002667</t>
  </si>
  <si>
    <t>Sveder diamantni ISO 806 314 909  534/544, velikost 040</t>
  </si>
  <si>
    <t>EFG/G/SG909.040</t>
  </si>
  <si>
    <t>002661</t>
  </si>
  <si>
    <t>Sveder diamantni ISO 806 314 806  504/514/524/534/544, velikost 023</t>
  </si>
  <si>
    <t>EFG/G806.023</t>
  </si>
  <si>
    <t>002666</t>
  </si>
  <si>
    <t>Sveder diamantni ISO 806 314 818  524/534, velikost 050</t>
  </si>
  <si>
    <t>EFG/G818.050</t>
  </si>
  <si>
    <t>002707</t>
  </si>
  <si>
    <t>Sveder     diamantni      ISO     806      314     879K 524/534, velikost 014</t>
  </si>
  <si>
    <t>EFG/G879K.014</t>
  </si>
  <si>
    <t>002663</t>
  </si>
  <si>
    <t>Sveder diamantni ISO 806 314 899  524/534, velikost 021</t>
  </si>
  <si>
    <t>EFG/G899.021</t>
  </si>
  <si>
    <t>002660</t>
  </si>
  <si>
    <t>Sveder diamantni ISO 806 314 805  504/514/524/534/544, velikost 023</t>
  </si>
  <si>
    <t>EFG/SG805.023</t>
  </si>
  <si>
    <t>002696</t>
  </si>
  <si>
    <t>Sveder diamantni ISO 806 314 850L  524, velikost 012</t>
  </si>
  <si>
    <t>EFG850L.012</t>
  </si>
  <si>
    <t>002727</t>
  </si>
  <si>
    <t>Arkansas FG ISO 635 314 161 505  025</t>
  </si>
  <si>
    <t>12</t>
  </si>
  <si>
    <t>EFGAS02.025</t>
  </si>
  <si>
    <t>002651</t>
  </si>
  <si>
    <t>Sveder karbidni za demontažo  kovine in keramike kot npr. Komet  H4MCL.314.012 ali enakovredni,  ustrezna velikost</t>
  </si>
  <si>
    <t>EFGC4AKL.012</t>
  </si>
  <si>
    <t>003854</t>
  </si>
  <si>
    <t>EFGF392.016</t>
  </si>
  <si>
    <t>002650</t>
  </si>
  <si>
    <t>Sveder karbidni SS White GREAT  WHITE GW 1557</t>
  </si>
  <si>
    <t>EFGH31PC.010</t>
  </si>
  <si>
    <t>002652</t>
  </si>
  <si>
    <t>Sveder karbidni za odstranjevanje  amalgama kot npr. Komet  H32.314.012 ali enakovredni,  ustrezna velikost</t>
  </si>
  <si>
    <t>EFGT23XR.012</t>
  </si>
  <si>
    <t>002649</t>
  </si>
  <si>
    <t>Sveder karbidni ISO 500 314 277  042, velikosti 018</t>
  </si>
  <si>
    <t>EFGTC379F.018</t>
  </si>
  <si>
    <t>002648</t>
  </si>
  <si>
    <t>Sveder karbidni ISO 500 314 001  071, velikosti 018</t>
  </si>
  <si>
    <t>EFGTC41.018</t>
  </si>
  <si>
    <t>003388</t>
  </si>
  <si>
    <t>Sveder jekleni ISO 310 104 001 001,  velikosti 018</t>
  </si>
  <si>
    <t>6</t>
  </si>
  <si>
    <t>EHP1.018</t>
  </si>
  <si>
    <t>003389</t>
  </si>
  <si>
    <t>Sveder jekleni ISO 310 104 001 001,  velikosti 025</t>
  </si>
  <si>
    <t>EHP1.025</t>
  </si>
  <si>
    <t>003390</t>
  </si>
  <si>
    <t>Sveder jekleni ISO 310 104 010 001,  velikosti 021</t>
  </si>
  <si>
    <t>EHP2.021</t>
  </si>
  <si>
    <t>003392</t>
  </si>
  <si>
    <t>Sveder jekleni ISO 310 104 107 006,  velikosti 021</t>
  </si>
  <si>
    <t>EHP21.021</t>
  </si>
  <si>
    <t>003391</t>
  </si>
  <si>
    <t>Sveder jekleni ISO 310 104 107 002,  velikosti 018</t>
  </si>
  <si>
    <t>EHP36.018</t>
  </si>
  <si>
    <t>002733</t>
  </si>
  <si>
    <t>Freza ISO 500 104 194 190 045</t>
  </si>
  <si>
    <t>1</t>
  </si>
  <si>
    <t>EHP5610.045</t>
  </si>
  <si>
    <t>002646</t>
  </si>
  <si>
    <t>Sveder karbidni ISO 500 104 001  001, velikosti do 023</t>
  </si>
  <si>
    <t>EHPC1. DO 023</t>
  </si>
  <si>
    <t>002647</t>
  </si>
  <si>
    <t>Sveder karbidni ISO 500 104 001  291, velikosti do 023</t>
  </si>
  <si>
    <t>3</t>
  </si>
  <si>
    <t>EHPC141. DO 023</t>
  </si>
  <si>
    <t>002720</t>
  </si>
  <si>
    <t>Polirna gumica Alphaflex rjava  plamen ISO ISO 658 314 243 513  050</t>
  </si>
  <si>
    <t>ERA0032</t>
  </si>
  <si>
    <t>002721</t>
  </si>
  <si>
    <t>Polirna gumica Alphaflex zeleni  plamen ISO 658 314 243 503 050</t>
  </si>
  <si>
    <t>ERA0132</t>
  </si>
  <si>
    <t>002724</t>
  </si>
  <si>
    <t>Polirna gumica Exa - Cerapol siv  plamen ISO 658 204 243 525 050</t>
  </si>
  <si>
    <t>ERA0352</t>
  </si>
  <si>
    <t>002723</t>
  </si>
  <si>
    <t>Polirna gumica Exa - Cerapol roza  plamen ISO 658 204 243 515 050</t>
  </si>
  <si>
    <t>ERA0362</t>
  </si>
  <si>
    <t>002722</t>
  </si>
  <si>
    <t>Polirna gumica Exa Dental plamen  ISO 658 204 243 514 050</t>
  </si>
  <si>
    <t>ERA0432</t>
  </si>
  <si>
    <t>002713</t>
  </si>
  <si>
    <t>Polirna gumica Exa - Intrapol plamen  večji ISO 658 204 243 524 050</t>
  </si>
  <si>
    <t>ERA0532</t>
  </si>
  <si>
    <t>002712</t>
  </si>
  <si>
    <t>Polirna gumica Exa - Intrapol plamen  manjši ISO 658 204 243 524 030</t>
  </si>
  <si>
    <t>ERA0533</t>
  </si>
  <si>
    <t>002714</t>
  </si>
  <si>
    <t>Polirna gumica Exa - Intrapol čaša  ISO 658 204 030 524 060</t>
  </si>
  <si>
    <t>ERA0535</t>
  </si>
  <si>
    <t>002715</t>
  </si>
  <si>
    <t>Polirna gumica Exa - Intrapol leča  ISO 658 204 304 524 100</t>
  </si>
  <si>
    <t>ERA0536</t>
  </si>
  <si>
    <t>002717</t>
  </si>
  <si>
    <t>Polirna gumica Exa - Special plamen  večji ISO 658 204 243 516 050</t>
  </si>
  <si>
    <t>ERA0732</t>
  </si>
  <si>
    <t>002716</t>
  </si>
  <si>
    <t>Polirna gumica Exa - Special plamen  manjši ISO 658 204 243 516 030</t>
  </si>
  <si>
    <t>ERA0733</t>
  </si>
  <si>
    <t>002718</t>
  </si>
  <si>
    <t>Polirna gumica Exa - Special čaša  ISO 658 204 030 516 060</t>
  </si>
  <si>
    <t>ERA0735</t>
  </si>
  <si>
    <t>002732</t>
  </si>
  <si>
    <t>Polirne krtačke različnih oblik (čaša,  konica) za kolenčnik</t>
  </si>
  <si>
    <t>ERA0735/0732/0733</t>
  </si>
  <si>
    <t>002719</t>
  </si>
  <si>
    <t>Polirna gumica Exa - Special leča ISO  658 204 304 516 100</t>
  </si>
  <si>
    <t>ERA0736</t>
  </si>
  <si>
    <t>003850</t>
  </si>
  <si>
    <t>ERA0939</t>
  </si>
  <si>
    <t>003393</t>
  </si>
  <si>
    <t>Sveder jekleni ISO 310 204 001 001,  velikosti 012</t>
  </si>
  <si>
    <t>ERA1.012</t>
  </si>
  <si>
    <t>003394</t>
  </si>
  <si>
    <t>Sveder jekleni ISO 310 204 001 001,  velikosti 014</t>
  </si>
  <si>
    <t>ERA1.014</t>
  </si>
  <si>
    <t>003395</t>
  </si>
  <si>
    <t>Sveder jekleni ISO 310 204 001 001,  velikosti 016</t>
  </si>
  <si>
    <t>ERA1.016</t>
  </si>
  <si>
    <t>003396</t>
  </si>
  <si>
    <t>Sveder jekleni ISO 310 204 001 001,  velikosti 018</t>
  </si>
  <si>
    <t>ERA1.018</t>
  </si>
  <si>
    <t>003397</t>
  </si>
  <si>
    <t>Sveder jekleni ISO 310 204 001 001,  velikosti 021</t>
  </si>
  <si>
    <t>ERA1.021</t>
  </si>
  <si>
    <t>003398</t>
  </si>
  <si>
    <t>Sveder jekleni ISO 310 204 001 001,  velikosti 023</t>
  </si>
  <si>
    <t>ERA1.023</t>
  </si>
  <si>
    <t>002730</t>
  </si>
  <si>
    <t>Polirna krtačka kot npr. Prophylaxix  Brushlets ali enakovredne</t>
  </si>
  <si>
    <t>ERA1255-1257</t>
  </si>
  <si>
    <t>002731</t>
  </si>
  <si>
    <t>Polirna krtačka kot npr. Cup brush ali  enakovredne</t>
  </si>
  <si>
    <t>ERA1258</t>
  </si>
  <si>
    <t>002618</t>
  </si>
  <si>
    <t>Sveder jekleni ISO 310 204 010 001,  velikosti 014</t>
  </si>
  <si>
    <t>ERA2.014</t>
  </si>
  <si>
    <t>002619</t>
  </si>
  <si>
    <t>Sveder jekleni ISO 310 204 010 001,  velikosti 018</t>
  </si>
  <si>
    <t>ERA2.018</t>
  </si>
  <si>
    <t>002620</t>
  </si>
  <si>
    <t>Sveder jekleni ISO 310 204 010 001,  velikosti 021</t>
  </si>
  <si>
    <t>ERA2.021</t>
  </si>
  <si>
    <t>002621</t>
  </si>
  <si>
    <t>Sveder jekleni ISO 310 204 010 001,  velikosti 023</t>
  </si>
  <si>
    <t>ERA2.023</t>
  </si>
  <si>
    <t>003852</t>
  </si>
  <si>
    <t>ERA20032 TOPGLOSS RA-MALI SOŽEC</t>
  </si>
  <si>
    <t>003851</t>
  </si>
  <si>
    <t>ERA20033 TOPGLOSS RA-MALI STOŽEC</t>
  </si>
  <si>
    <t>002622</t>
  </si>
  <si>
    <t>Sveder jekleni ISO 310 204 107 002,  velikosti 012</t>
  </si>
  <si>
    <t>ERA36.012</t>
  </si>
  <si>
    <t>002623</t>
  </si>
  <si>
    <t>Sveder jekleni ISO 310 204 107 002,  velikosti 014</t>
  </si>
  <si>
    <t>ERA36.014</t>
  </si>
  <si>
    <t>002624</t>
  </si>
  <si>
    <t>Sveder jekleni ISO 310 204 107 002,  velikosti 016</t>
  </si>
  <si>
    <t>ERA36.016</t>
  </si>
  <si>
    <t>002625</t>
  </si>
  <si>
    <t>Sveder jekleni ISO 310 204 107 002,  velikosti 021</t>
  </si>
  <si>
    <t>ERA36.021</t>
  </si>
  <si>
    <t>002726</t>
  </si>
  <si>
    <t>Arkansas RA ISO 635 204 161 505  025</t>
  </si>
  <si>
    <t>ERAAS12.025</t>
  </si>
  <si>
    <t>002626</t>
  </si>
  <si>
    <t>Sveder karbidni ISO 500 204 001  001, velikosti 012</t>
  </si>
  <si>
    <t>ERAC1.012</t>
  </si>
  <si>
    <t>002627</t>
  </si>
  <si>
    <t>Sveder karbidni ISO 500 204 001  001, velikosti 014</t>
  </si>
  <si>
    <t>ERAC1.014</t>
  </si>
  <si>
    <t>002628</t>
  </si>
  <si>
    <t>Sveder karbidni ISO 500 204 001  001, velikosti 016</t>
  </si>
  <si>
    <t>ERAC1.016</t>
  </si>
  <si>
    <t>002629</t>
  </si>
  <si>
    <t>Sveder karbidni ISO 500 204 001  001, velikosti 018</t>
  </si>
  <si>
    <t>ERAC1.018</t>
  </si>
  <si>
    <t>002630</t>
  </si>
  <si>
    <t>Sveder karbidni ISO 500 204 001  001, velikosti 021</t>
  </si>
  <si>
    <t>ERAC1.021</t>
  </si>
  <si>
    <t>002631</t>
  </si>
  <si>
    <t>Sveder karbidni ISO 500 204 001  001, velikosti 023</t>
  </si>
  <si>
    <t>ERAC1.023</t>
  </si>
  <si>
    <t>002634</t>
  </si>
  <si>
    <t>Sveder karbidni ISO 500 204 001  003, velikosti 016</t>
  </si>
  <si>
    <t>ERAC1S. 016</t>
  </si>
  <si>
    <t>002632</t>
  </si>
  <si>
    <t>Sveder karbidni ISO 500 204 001  003, velikosti 012</t>
  </si>
  <si>
    <t>ERAC1S.012</t>
  </si>
  <si>
    <t>002633</t>
  </si>
  <si>
    <t>Sveder karbidni ISO 500 204 001  003, velikosti 014</t>
  </si>
  <si>
    <t>ERAC1S.014</t>
  </si>
  <si>
    <t>002635</t>
  </si>
  <si>
    <t>Sveder karbidni ISO 500 204 001  003, velikosti 018</t>
  </si>
  <si>
    <t>ERAC1S.018</t>
  </si>
  <si>
    <t>002636</t>
  </si>
  <si>
    <t>Sveder karbidni ISO 500 204 001  003, velikosti 021</t>
  </si>
  <si>
    <t>ERAC1S.021</t>
  </si>
  <si>
    <t>002637</t>
  </si>
  <si>
    <t>Sveder karbidni ISO 500 204 001  003, velikosti 023</t>
  </si>
  <si>
    <t>ERAC1S.023</t>
  </si>
  <si>
    <t>003847</t>
  </si>
  <si>
    <t>ERAC1S.025</t>
  </si>
  <si>
    <t>004372</t>
  </si>
  <si>
    <t>ERAC1SDR.016</t>
  </si>
  <si>
    <t>003848</t>
  </si>
  <si>
    <t>ERAC1SX.021</t>
  </si>
  <si>
    <t>003849</t>
  </si>
  <si>
    <t>ERAC1SX.023</t>
  </si>
  <si>
    <t>002638</t>
  </si>
  <si>
    <t>Sveder karbidni ISO 500 204 010  001, velikosti 014</t>
  </si>
  <si>
    <t>ERAC2.014</t>
  </si>
  <si>
    <t>002639</t>
  </si>
  <si>
    <t>Sveder karbidni ISO 500 204 010  001, velikosti 016</t>
  </si>
  <si>
    <t>ERAC2.016</t>
  </si>
  <si>
    <t>002640</t>
  </si>
  <si>
    <t>Sveder karbidni ISO 500 204 010  001, velikosti 018</t>
  </si>
  <si>
    <t>ERAC2.018</t>
  </si>
  <si>
    <t>002641</t>
  </si>
  <si>
    <t>Sveder karbidni ISO 500 204 107  006, velikosti 012</t>
  </si>
  <si>
    <t>ERAC21.012</t>
  </si>
  <si>
    <t>002642</t>
  </si>
  <si>
    <t>Sveder karbidni ISO 500 204 107  006, velikosti 014</t>
  </si>
  <si>
    <t>ERAC21.014</t>
  </si>
  <si>
    <t>002643</t>
  </si>
  <si>
    <t>Sveder karbidni ISO 500 204 107  006, velikosti 016</t>
  </si>
  <si>
    <t>ERAC21.016</t>
  </si>
  <si>
    <t>002644</t>
  </si>
  <si>
    <t>Sveder karbidni ISO 500 204 107  007, velikosti 014</t>
  </si>
  <si>
    <t>ERAC31.014</t>
  </si>
  <si>
    <t>002645</t>
  </si>
  <si>
    <t>Sveder karbidni ISO 500 204 107  007, velikosti 018</t>
  </si>
  <si>
    <t>ERAC31.018</t>
  </si>
  <si>
    <t>002511</t>
  </si>
  <si>
    <t>FG DIA ČRN 811.039.033 A5</t>
  </si>
  <si>
    <t>002378</t>
  </si>
  <si>
    <t>FG DIA MODER 801,909,880,830,</t>
  </si>
  <si>
    <t>002419</t>
  </si>
  <si>
    <t>FG DIA MODER 838</t>
  </si>
  <si>
    <t>002418</t>
  </si>
  <si>
    <t>FG DIA MODER, RUMEN 806 314</t>
  </si>
  <si>
    <t>002420</t>
  </si>
  <si>
    <t>FG DIA PIRANHA 848,877 A2</t>
  </si>
  <si>
    <t>002376</t>
  </si>
  <si>
    <t>FG DIA REDUX ZELEN 519.018 A2</t>
  </si>
  <si>
    <t>002510</t>
  </si>
  <si>
    <t>FG DIA ZELEN 801, 899 A5</t>
  </si>
  <si>
    <t>002507</t>
  </si>
  <si>
    <t>FG DIA ZELEN. ČRN, RDEČ A5</t>
  </si>
  <si>
    <t>002421</t>
  </si>
  <si>
    <t>FG SVEDER CROWN CUTTER</t>
  </si>
  <si>
    <t>002377</t>
  </si>
  <si>
    <t>FG SVEDER ZA ODSTR. AMALGAMA A6</t>
  </si>
  <si>
    <t>001144</t>
  </si>
  <si>
    <t>FINIRER FG</t>
  </si>
  <si>
    <t>002026</t>
  </si>
  <si>
    <t>FREZA C 79 FT</t>
  </si>
  <si>
    <t>002025</t>
  </si>
  <si>
    <t>FREZA CX 79 SF</t>
  </si>
  <si>
    <t>002271</t>
  </si>
  <si>
    <t>FREZA KARBIDNA 257,277,289</t>
  </si>
  <si>
    <t>002124</t>
  </si>
  <si>
    <t>GUMICA EVE PROPHY W11 PR2 A10</t>
  </si>
  <si>
    <t>ZAV</t>
  </si>
  <si>
    <t>002147</t>
  </si>
  <si>
    <t>GUMICA POL EXA CERAPOL A12</t>
  </si>
  <si>
    <t>002190</t>
  </si>
  <si>
    <t>GUMICA POL-.RUMENA ZA MIUKROF. K0733 EDENT</t>
  </si>
  <si>
    <t>000270</t>
  </si>
  <si>
    <t>GUMICA POLIRNA</t>
  </si>
  <si>
    <t>002248</t>
  </si>
  <si>
    <t>GUMICA POLIRNA CERAPOL PLUS A6</t>
  </si>
  <si>
    <t>002129</t>
  </si>
  <si>
    <t>GUMICA POLIRNA DIAGLOSS HP A6 GG</t>
  </si>
  <si>
    <t>002157</t>
  </si>
  <si>
    <t>GUMICA POLIRNA EXA SPECIAL PLAMEN MALI RUMENA</t>
  </si>
  <si>
    <t>002123</t>
  </si>
  <si>
    <t>GUMICE POLIRNE PROPHY ČAŠA MALA</t>
  </si>
  <si>
    <t>003452</t>
  </si>
  <si>
    <t>JEKLENI SVEDRI KOLENČNIK</t>
  </si>
  <si>
    <t>003728</t>
  </si>
  <si>
    <t>JEKLENI SVEDRI-KOLENČNIK</t>
  </si>
  <si>
    <t>002127</t>
  </si>
  <si>
    <t>KAMEN ARKANSAK KOL.ŠPICA</t>
  </si>
  <si>
    <t>002509</t>
  </si>
  <si>
    <t>KARBIDNA KOSTNA FREZA RA 22MM</t>
  </si>
  <si>
    <t>001148</t>
  </si>
  <si>
    <t>KARBIDNI SVEDER</t>
  </si>
  <si>
    <t>003608</t>
  </si>
  <si>
    <t>KARBIDNI SVEDER H31RPC.010</t>
  </si>
  <si>
    <t>000688</t>
  </si>
  <si>
    <t>KARBIDNI SVEDER RA</t>
  </si>
  <si>
    <t>003610</t>
  </si>
  <si>
    <t>KARBIDNI SVEDER RA  ERALC1S.014 016</t>
  </si>
  <si>
    <t>000698</t>
  </si>
  <si>
    <t>KARBIDNI SVEDER RA CROSS CUT</t>
  </si>
  <si>
    <t>000601</t>
  </si>
  <si>
    <t>KARBIDNI SVEDER WST 1-018,1SX/018W Ig</t>
  </si>
  <si>
    <t>000801</t>
  </si>
  <si>
    <t>KARBIDNI SVEDER ZA DEMONTAŽO</t>
  </si>
  <si>
    <t>004666</t>
  </si>
  <si>
    <t>KLEŠČE EXTRAKC.HLW KRAJŠE 39R ZG. MOLAR.DESNE 1X</t>
  </si>
  <si>
    <t>004365</t>
  </si>
  <si>
    <t>KONICA ŠT.3L SIRONA</t>
  </si>
  <si>
    <t>004366</t>
  </si>
  <si>
    <t>KONICA ŠT.4L SIRONA</t>
  </si>
  <si>
    <t>003760</t>
  </si>
  <si>
    <t>KONICA ZA SONOSOFT 10</t>
  </si>
  <si>
    <t>003759</t>
  </si>
  <si>
    <t>KONICA ZA SONOSOFT 11</t>
  </si>
  <si>
    <t>003761</t>
  </si>
  <si>
    <t>KONICA ZA SONOSOFT 9</t>
  </si>
  <si>
    <t>002426</t>
  </si>
  <si>
    <t>MANDRELE SOF-LEX 2XRA3M</t>
  </si>
  <si>
    <t>003437</t>
  </si>
  <si>
    <t>NASTAVKI ZA ČIŠČENJE AMDENT /DIPLOMAT STROJ/</t>
  </si>
  <si>
    <t>004311</t>
  </si>
  <si>
    <t>OSTEOM GSD1 FG</t>
  </si>
  <si>
    <t>003609</t>
  </si>
  <si>
    <t>PEESO</t>
  </si>
  <si>
    <t>PK</t>
  </si>
  <si>
    <t>005008</t>
  </si>
  <si>
    <t>PO.GUM.EXA TECHNIK HP RUMENA</t>
  </si>
  <si>
    <t>001910</t>
  </si>
  <si>
    <t>POENI PAPIRNATI ISO OZN. DOLŽ. PEARL A 200</t>
  </si>
  <si>
    <t>SC</t>
  </si>
  <si>
    <t>005007</t>
  </si>
  <si>
    <t>POL.GUM.EXA TECHNIK HP SIVA EHP0666</t>
  </si>
  <si>
    <t>005005</t>
  </si>
  <si>
    <t>POL.GUMICA ALPHAFLEX RA RJAVA</t>
  </si>
  <si>
    <t>005006</t>
  </si>
  <si>
    <t>004305</t>
  </si>
  <si>
    <t>POLIRNA GUMICA ALPHAFLEX RA</t>
  </si>
  <si>
    <t>003429</t>
  </si>
  <si>
    <t>POLIRNA GUMICA AMALGAM REDUCER RA</t>
  </si>
  <si>
    <t>000699</t>
  </si>
  <si>
    <t>POLIRNA GUMICA ARKANSAS RA</t>
  </si>
  <si>
    <t>003431</t>
  </si>
  <si>
    <t>POLIRNA GUMICA DIAGLOSS</t>
  </si>
  <si>
    <t>002581</t>
  </si>
  <si>
    <t>POLIRNA GUMICA EXA SPECIAL RA- INTERDENT</t>
  </si>
  <si>
    <t>POLIRNA GUMICA EXA SPECIAL RA-INTERDENT</t>
  </si>
  <si>
    <t>000881</t>
  </si>
  <si>
    <t>POLIRNA GUMICA ZA COMPOZITE ERA 1932 1933 19032 19033</t>
  </si>
  <si>
    <t>003611</t>
  </si>
  <si>
    <t>POLIRNA GUMICA ZA KOMPOZITE ERA 1938-6</t>
  </si>
  <si>
    <t>003434</t>
  </si>
  <si>
    <t>POLIRNE GUMICE TOPGLOSS SORTIMETN</t>
  </si>
  <si>
    <t>002375</t>
  </si>
  <si>
    <t>POLIRNIK EXA COMPOSIT, EDENTA</t>
  </si>
  <si>
    <t>002465</t>
  </si>
  <si>
    <t>PRECICUT  FG SOFT, LONG SOFT</t>
  </si>
  <si>
    <t>002512</t>
  </si>
  <si>
    <t>RA KARBIDNA ROŽICA FI 2,3, 1,4,1,8 A6</t>
  </si>
  <si>
    <t>004367</t>
  </si>
  <si>
    <t>SIROIMPANT IP 1 SIRONA</t>
  </si>
  <si>
    <t>002425</t>
  </si>
  <si>
    <t>SOF LEX POL.D.GROBI RDEČ 50X</t>
  </si>
  <si>
    <t>002553</t>
  </si>
  <si>
    <t>SOF LEX POL.DISK 1958, F, A100</t>
  </si>
  <si>
    <t>002587</t>
  </si>
  <si>
    <t>SOF LEX POL.DISK MODER, FINI MODER</t>
  </si>
  <si>
    <t>004310</t>
  </si>
  <si>
    <t>SOFT TISSUE TRIMMER</t>
  </si>
  <si>
    <t>004373</t>
  </si>
  <si>
    <t>STOJALO ZA ROTACIJSKE INSTR. 36 FG IN 36 RA</t>
  </si>
  <si>
    <t>002423</t>
  </si>
  <si>
    <t>SUPER SNAP MANDRELA RA 0439 A6</t>
  </si>
  <si>
    <t>002422</t>
  </si>
  <si>
    <t>SUPER SNAP MINI L521 RDEČ</t>
  </si>
  <si>
    <t>003628</t>
  </si>
  <si>
    <t>SVEDER</t>
  </si>
  <si>
    <t>002044</t>
  </si>
  <si>
    <t>SVEDER 001 007-018</t>
  </si>
  <si>
    <t>002164</t>
  </si>
  <si>
    <t>SVEDER 001 ZELEN 009-018</t>
  </si>
  <si>
    <t>002236</t>
  </si>
  <si>
    <t>SVEDER 002 MODER 016</t>
  </si>
  <si>
    <t>002165</t>
  </si>
  <si>
    <t>SVEDER 108 ZELEN 008-018</t>
  </si>
  <si>
    <t>002186</t>
  </si>
  <si>
    <t>SVEDER 109</t>
  </si>
  <si>
    <t>002169</t>
  </si>
  <si>
    <t>SVEDER 110 012-018</t>
  </si>
  <si>
    <t>002238</t>
  </si>
  <si>
    <t>SVEDER 140 012-016</t>
  </si>
  <si>
    <t>002237</t>
  </si>
  <si>
    <t>SVEDER 157 /841/</t>
  </si>
  <si>
    <t>002178</t>
  </si>
  <si>
    <t>SVEDER 158 012-016</t>
  </si>
  <si>
    <t>002204</t>
  </si>
  <si>
    <t>SVEDER 165 010-018, 112</t>
  </si>
  <si>
    <t>002187</t>
  </si>
  <si>
    <t>SVEDER 167</t>
  </si>
  <si>
    <t>002251</t>
  </si>
  <si>
    <t>SVEDER 171 012</t>
  </si>
  <si>
    <t>002170</t>
  </si>
  <si>
    <t>SVEDER 198 021</t>
  </si>
  <si>
    <t>002189</t>
  </si>
  <si>
    <t>SVEDER 199</t>
  </si>
  <si>
    <t>002188</t>
  </si>
  <si>
    <t>SVEDER 233</t>
  </si>
  <si>
    <t>002201</t>
  </si>
  <si>
    <t>SVEDER 298 RDEČ 012-018, 290 010-018</t>
  </si>
  <si>
    <t>002171</t>
  </si>
  <si>
    <t>SVEDER 411 OSTEOT. FG 016-018</t>
  </si>
  <si>
    <t>000288</t>
  </si>
  <si>
    <t>SVEDER DEMONTAŽNI</t>
  </si>
  <si>
    <t>002291</t>
  </si>
  <si>
    <t>SVEDER DIAM. 277 C,F 314  5X - PRODENT</t>
  </si>
  <si>
    <t>002286</t>
  </si>
  <si>
    <t>SVEDER DIAM. 546016-5FG</t>
  </si>
  <si>
    <t>002285</t>
  </si>
  <si>
    <t>SVEDER DIAM. FG277G314037 1X</t>
  </si>
  <si>
    <t>002270</t>
  </si>
  <si>
    <t>SVEDER DIAMANTNI 001 314 010 - 016 5X</t>
  </si>
  <si>
    <t>002292</t>
  </si>
  <si>
    <t>SVEDER DIAMANTNI 141 - PRODENT</t>
  </si>
  <si>
    <t>002284</t>
  </si>
  <si>
    <t>SVEDER DIAMANTNI 277 G 023-025 /PRODENT/</t>
  </si>
  <si>
    <t>002294</t>
  </si>
  <si>
    <t>SVEDER DIAMANTNI 290 5X</t>
  </si>
  <si>
    <t>002254</t>
  </si>
  <si>
    <t>SVEDER DIAMANTNI TFG298018-5 5X,299-314  /PRODENT/</t>
  </si>
  <si>
    <t>002255</t>
  </si>
  <si>
    <t>SVEDER DIANAMTNI 173314018 5A /PROIDENT/</t>
  </si>
  <si>
    <t>002561</t>
  </si>
  <si>
    <t>SVEDER HM MEIS</t>
  </si>
  <si>
    <t>002252</t>
  </si>
  <si>
    <t>SVEDER KARB. KOL.CQ1 014-016 A5</t>
  </si>
  <si>
    <t>002116</t>
  </si>
  <si>
    <t>SVEDER KARB.TURB. ZA SNEMANJE KRON</t>
  </si>
  <si>
    <t>002046</t>
  </si>
  <si>
    <t>SVEDER KARBID.-TURB.</t>
  </si>
  <si>
    <t>003453</t>
  </si>
  <si>
    <t>SVEDR TI FG</t>
  </si>
  <si>
    <t>001411</t>
  </si>
  <si>
    <t>SVEDRI 806</t>
  </si>
  <si>
    <t>002269</t>
  </si>
  <si>
    <t>SVEDRI DIAM.277G 023-025,LOW.TFG 1X</t>
  </si>
  <si>
    <t>002293</t>
  </si>
  <si>
    <t>SVEDRI DIAMANTNI - PRODENT</t>
  </si>
  <si>
    <t>002374</t>
  </si>
  <si>
    <t>SVEDRI KOVINSKI RA, WL ROŽCE 014,016,018 A10</t>
  </si>
  <si>
    <t>000107</t>
  </si>
  <si>
    <t>ŠČETKA CZK MALA NYLON /POL.KRTAČA ZA KOLENČNIK/</t>
  </si>
  <si>
    <t>002523</t>
  </si>
  <si>
    <t>ŠČETKA POLIRNA JEL.KOŽA ROČNIK</t>
  </si>
  <si>
    <t>002539</t>
  </si>
  <si>
    <t>ŠČETKA POLIRNA JELENJA KOŽA ROČ. A6</t>
  </si>
  <si>
    <t>002373</t>
  </si>
  <si>
    <t>ŠČETKA ZA ČZK NATUR A100</t>
  </si>
  <si>
    <t>001242</t>
  </si>
  <si>
    <t>ŠČETKE MEDENINASTE ZA SVEDRE</t>
  </si>
  <si>
    <t>000798</t>
  </si>
  <si>
    <t>TOPGLASS RA - OBRATNI STOŽEC</t>
  </si>
  <si>
    <t>003612</t>
  </si>
  <si>
    <t>WHITE TIGER</t>
  </si>
  <si>
    <t>003853</t>
  </si>
  <si>
    <t>004495</t>
  </si>
  <si>
    <t>ZELENI KAMNI ZA KERAMIKO RA</t>
  </si>
  <si>
    <t>005004</t>
  </si>
  <si>
    <t>003696</t>
  </si>
  <si>
    <t>002739</t>
  </si>
  <si>
    <t>Alginat; odtisni material za mukostatske odtise v protetiki,  deformacija do 11,7%, elastična  povrnitev 98%, brez svinca, hitro in normalno strjujoč (delovni čas v ustih cca. 60-90sek), zelen, okus mentola, pak. vrečka 1 kg, kot npr. Aroma Fine</t>
  </si>
  <si>
    <t>KG</t>
  </si>
  <si>
    <t>ALGINAT AROMA FINE PLUS 1kg</t>
  </si>
  <si>
    <t>002735</t>
  </si>
  <si>
    <t>Alginat; odtisni material za mukostatske odtise v protetiki,  deformacija do 11,7%, elastična  povrnitev 98%, brez svinca, hitro in normalno strjujoč (delovni čas v ustih cca. 60-90sek), pak. 500g / 1 kg, kot npr. Hydrogum</t>
  </si>
  <si>
    <t>ALGINAT HYDROGUM 500g</t>
  </si>
  <si>
    <t>002737</t>
  </si>
  <si>
    <t>Alginat; odtisni material za ortodontske odtise, dimenzijsko  stabilen najmanj 120 ur, povratek  elastičnosti vsaj 97%, spreminjanje barve (vsaj štirje  odtenki) za lažje sledenje fazam  odtiskovanja, čas strjevanja cca 135  sekund, želeno pakiranje 500g, kot npr. Xantalgin Crono</t>
  </si>
  <si>
    <t>0,5</t>
  </si>
  <si>
    <t>ALGINAT XANTALGIN  500g</t>
  </si>
  <si>
    <t>000972</t>
  </si>
  <si>
    <t>Alginat; odtisni material za ortodontske odtise, dimenzijsko  stabilen najmanj 120 ur, povratek  elastičnosti vsaj 97%, rumen, čas strjevanja cca 135  sekund, pak. 500g, kot npr. Orthoprint</t>
  </si>
  <si>
    <t>ALGINAT ORTHOPRINT 500g</t>
  </si>
  <si>
    <t>002740</t>
  </si>
  <si>
    <t>Dozirni set za alginat, kot npr. Aroma fine dozirni set</t>
  </si>
  <si>
    <t>AROMA FINE DOZIRNI SET</t>
  </si>
  <si>
    <t>002741</t>
  </si>
  <si>
    <t>Čistilo za odtisne žlice kot npr. Algitray, 500g - 1kg</t>
  </si>
  <si>
    <t>ALGITRAY PRAH ZA ODSTR. ALGINATA 1KG</t>
  </si>
  <si>
    <t>002119</t>
  </si>
  <si>
    <t>Mešalni blok MINI, cca 5X4cm; Papirčki, povoščeni za mešanje odtisnega materiala, pak. A50</t>
  </si>
  <si>
    <t>BLOK MEŠALNI MINI 5X4CM</t>
  </si>
  <si>
    <t>000221</t>
  </si>
  <si>
    <t>Mešalni blok; Papirčki, povoščeni za mešanje odtisnega materiala, cca 7x8cm,  pak. a35</t>
  </si>
  <si>
    <t>MEŠALNI BLOK</t>
  </si>
  <si>
    <t>002804</t>
  </si>
  <si>
    <t>Mešalni blok VELIK; Papirčki, povoščeni za mešanje odtisnega materiala, cca 15x24cm,  pak. a35</t>
  </si>
  <si>
    <t>BLOK ZA MEŠANJE 15X24 CM A35 GG</t>
  </si>
  <si>
    <t>002744</t>
  </si>
  <si>
    <t>Kondenzacijski silikon za primarni  odtis, linearna dimenzijska sprememba do 0,3%, povratek po deformaciji od  98,6% do 99%, čas v ustih 240 sek, delovni čas 60 sek. Tuba 140ml kot npr.Xantopren L  / Optosil P-Plus</t>
  </si>
  <si>
    <t>OPTOSIL/ XANTOPREN PASTA</t>
  </si>
  <si>
    <t>002745</t>
  </si>
  <si>
    <t>Aktivator v pasti za kondenzacijski silikon za sekundarni  odtis,  trdota po  Vickersu A shore 4,5, linearna  dimenzijska sprememba do 0,8%,  povratek po deformaciji 99,5%, čas  v ustih 240 sek, delovni čas 90 sek.  Tuba 60 ml kot npr. Aktivator Xantopren / Optosil pasta 60ml</t>
  </si>
  <si>
    <t>KOS</t>
  </si>
  <si>
    <t>AKTIVATOR OPTOSIL/ XANTOPREN  60 ML</t>
  </si>
  <si>
    <t>002742</t>
  </si>
  <si>
    <t>Kondenzacijski silikon kot npr.  Silaplast Futur ali enakovredni - baza</t>
  </si>
  <si>
    <t xml:space="preserve">SILAPLAST FUTUR BAZA </t>
  </si>
  <si>
    <t>002748</t>
  </si>
  <si>
    <t>Kondenzacijski silikon kot npr.  Silasoft N  - aktivator</t>
  </si>
  <si>
    <t>SILAPLAST FUTUR AKTIVATOR</t>
  </si>
  <si>
    <t>002754</t>
  </si>
  <si>
    <t>Adicijski silikon za vse tehnike odtiskovanja s hidrofilnimi  lastnostmi, v lončku, podaljšan delovni čas do 60sek. snap set lasnost, tiksotropen, formulacija očiščenega vodika za možnost takojšnjega  izlivanja iz mavca,linearna  dimenzijska sprememba &lt; 0,2% V  24 urah,popravek deformacije  98,8%, SC A  (2X500g/278ml)v  putty izvedbi, standardno in hitro  strjevanje, kot npr. GC Exaflex  putty</t>
  </si>
  <si>
    <t>KPL</t>
  </si>
  <si>
    <t>EXAFLEX PUTTY 2X500 G (2X278 ML)</t>
  </si>
  <si>
    <t>002757</t>
  </si>
  <si>
    <t>Adicijski silikon za vse tehnike  odtiskovanja s hidrofilnimi  lastnostmi, v tubi, tekoče in gostejše  konsistence  v dveh različnih  konsistencah, baza in katalizator,  formulacija očiščenega vodika za  možnost takojšnjega izlivanja iz  mavca, kpl, baza in katalizator,  2x74ml kot npr. Exaflex  regular/Exaflex injection kpl ,baza in  katalizator 2x74ml</t>
  </si>
  <si>
    <t>EXAFLEX REGULAR MODER TUBA 74 + 74 ML GC</t>
  </si>
  <si>
    <t>002763</t>
  </si>
  <si>
    <t>Adicijski silikon  s hidrofilnimi  lastnostmi,za korekturni odtis,v  kartušah,podaljšani delovni čas(do  135 sek),snap set lastnost,ISO 4823  Type 2,tiksotropen,formulacija  očiščenega vodika za možnost  takojšnjega izlivanja iz  mavca,linearna dimenzijska  sprememba &lt; 0,2% V 24  urah,popravek deformacije 99,7%  pak.v kartuši (2x48ml+meš.nast A6  različne glede na viskoznost okot  npr. Examix NDS</t>
  </si>
  <si>
    <t>EXAMIX NDS REGULAR  MODER 2X48 ML + NAST.</t>
  </si>
  <si>
    <t>002775</t>
  </si>
  <si>
    <t>Adicijski silikon s hidrofilnimi  lastnostmi, v kartušah, standardno  tekoč, ISO 4823 Type 3,hitro in počasno strjevanje, 1sc=2x50 ml  kot npr. Express XT Light Body</t>
  </si>
  <si>
    <t>EXPRESS XT LIGHT BODY KARTUŠA 2X50 ML</t>
  </si>
  <si>
    <t>002760</t>
  </si>
  <si>
    <t>Adicijski silikon s hidrofilnimi  lastnostmi z veliko odpornostjo na  trganje ter visoko odpornostjo na  deformacijo,primeren za dvo in eno  fazno tehniko,ISO 4823 Type  0,zelene barve,delovni čas 90sek.  čas strjevanja v ustih 18sek, za strojno mešanje, SC A 300ml +  60mk kot npr.Express XT Penta  Putty, baza in katalizator</t>
  </si>
  <si>
    <t>EXPRESS XT PENTA PUTTY 300 ML + 60 ML</t>
  </si>
  <si>
    <t>004287</t>
  </si>
  <si>
    <t>Express 2 Ultra Light Body -  oranžne barve VPS material  za odtise v protetiki, kartuše 2 x 50  ml</t>
  </si>
  <si>
    <t>EXPRESS 2 ULTRALIGHT BODY 2 x 50ml kartuše</t>
  </si>
  <si>
    <t>002346</t>
  </si>
  <si>
    <t>Express XT Penta PUTTY, za ročno mešanje, 300ml, komplet Baza + Katalizator</t>
  </si>
  <si>
    <t>EXPRESS XT PENTA PUTTY 300ML BAZA+KATAL.</t>
  </si>
  <si>
    <t>002755</t>
  </si>
  <si>
    <t>Adicijski silikon  v putty izvedbi,  mehkejši in bolj trd, kot npr.  Detaseal Classic/ Detaseal Soft ali enakovredni, kpl.(baza in  katalizator)</t>
  </si>
  <si>
    <t>ELITE PUTTY SOFT NORMAL 2X250 ML ORANŽEN</t>
  </si>
  <si>
    <t>002758</t>
  </si>
  <si>
    <t>Adicijski silikon s hidrofilnimi lastnostmi, v tubi, kot npr. Detaseal  kpl ali enakovredni, baza in  katalizator</t>
  </si>
  <si>
    <t>ELITE H-D+LIGHT BODY NORMAL 2X90ML TUBI</t>
  </si>
  <si>
    <t>002767</t>
  </si>
  <si>
    <t>Adicijski silikon s hidrofilnimi  lastnostmi, v kartušah, standardno  in hitro strjevanje, kot npr. Detaseal  hydroflow lite/Xlite kpl ali  enakovredni</t>
  </si>
  <si>
    <t>DETASEAL HYDROFLOW LITE REGULAR SET POLI</t>
  </si>
  <si>
    <t>002756</t>
  </si>
  <si>
    <t>Adicijski silikon s hidrofilnimi  lastnostmi, standardno in hitro  strjevanje, kot npr. Provil Novo  Putty ali enakovradni, kpl. (baza in  katalizator)</t>
  </si>
  <si>
    <t xml:space="preserve"> </t>
  </si>
  <si>
    <t>VARIOTIME EASY PUTTY A2X300 ML</t>
  </si>
  <si>
    <t>002771</t>
  </si>
  <si>
    <t>Adicijski silikon s hidrofilnimi  lastnostmi, v kartušah, standardno  in hitro strjevanje, kot npr. Provil  Novo Medium/Light Body kpl ali  enakovredni</t>
  </si>
  <si>
    <t>VARIOTIME LIGHT FLOW REFIL A2X50 ML</t>
  </si>
  <si>
    <t>002785</t>
  </si>
  <si>
    <t>Termoplastični odtisni material za  funkcijske (mukodinamične) odtise brezzobe čeljusti, v skodelicah, kot npr. Ex-3-N Gold masa po Meistru</t>
  </si>
  <si>
    <t>EX-3-N GOLD MASA PO MEISTRU EX3N GOLD</t>
  </si>
  <si>
    <t>002786</t>
  </si>
  <si>
    <t>Grelec za termoplastični odtisni material, npr. Ex-3-N Gold masa po Meistru</t>
  </si>
  <si>
    <t>GRELEC PO MEISTRU S TERMOSTATOM EX-3-N GOLD</t>
  </si>
  <si>
    <t>002787</t>
  </si>
  <si>
    <t>Termoplastična masa v palčkah za  funkcijski odtis,segrevanje pri 62 ° C,hitro strjevanje v mrzli vodi,vijola  barve kot npr. Iso Functional Sticks  a15</t>
  </si>
  <si>
    <t>ISO FUNCTIONAL PALČKE 8 G A15 GC</t>
  </si>
  <si>
    <t>002788</t>
  </si>
  <si>
    <t>Tekoči c-silikonski material za  ugotavljanje mest pritiska pri  protezah in prevlekah,minimalna  debelina plasti,hitro strjevanje,baza  in katalizator kot npr. Fit Checker  Advanced set</t>
  </si>
  <si>
    <t>FIT CHECKER ADVANCED 1-1 KPL 55G/42ML + 50G/42 ML) + DODATKI</t>
  </si>
  <si>
    <t>002275</t>
  </si>
  <si>
    <t>Polieter Impregum PENTA Soft, komplet, v kartušah 300ml + 60ml</t>
  </si>
  <si>
    <t>POLIETER IMPREGUM PENTA SOFT SINGLE</t>
  </si>
  <si>
    <t>002779</t>
  </si>
  <si>
    <t>Odtisni material na bazi polietra za  funkcijski odtis v tubi, ZA ROČNO MEŠANJE, srednje konsistence, BAZA; kot npr.  Impregnum F baza 120ml</t>
  </si>
  <si>
    <t>IMPREGUM F BAZA 120 ML 3M</t>
  </si>
  <si>
    <t>002780</t>
  </si>
  <si>
    <t>Odtisni material na bazi polietra za funkcijski odtis v tubi, ZA ROČNO MEŠANJE, srednje konsistence, AKTIVATOR; kot npr Impregum F</t>
  </si>
  <si>
    <t>IMPREGUM F KATALIZATOR 15 ML 3M</t>
  </si>
  <si>
    <t>002782</t>
  </si>
  <si>
    <t>Masa polieter za funkcijski odtis za  avtomatsko mešanje kot npr.  Monophase Penta, baza in katalizator,  300ml+60ml pakiranje</t>
  </si>
  <si>
    <t>MONOPHASE PENTA POLIETER 300 ML + 60 ML</t>
  </si>
  <si>
    <t>002615</t>
  </si>
  <si>
    <t>MEŠALNE KANILE ROZA A50</t>
  </si>
  <si>
    <t>001213</t>
  </si>
  <si>
    <t>MEŠALNI NASTAVEK PENTA A50</t>
  </si>
  <si>
    <t>002766</t>
  </si>
  <si>
    <t>MEŠALNI NASTAVKI INTRAORALNI, RUMENI</t>
  </si>
  <si>
    <t>MEŠALNI NASTAVKI RUMENI</t>
  </si>
  <si>
    <t>002773</t>
  </si>
  <si>
    <t>NASTAVEK MEŠALNI ELITE-VIRT-FLEXITIME-PROVIL RUMEN A50 FC</t>
  </si>
  <si>
    <t>004809</t>
  </si>
  <si>
    <t>NASTAVEK MEŠALNI PENTA RDEČ A50 FC</t>
  </si>
  <si>
    <t>002769</t>
  </si>
  <si>
    <t>Mešalni nastavki za Detaseal</t>
  </si>
  <si>
    <t>NASTAVEK MEŠALNI ZA DETASEAL A 48 KOM</t>
  </si>
  <si>
    <t>002765</t>
  </si>
  <si>
    <t>NASTAVEK MEŠALNI ZA EXAMIX, EXAFAST, UFI ROZA A50 FC</t>
  </si>
  <si>
    <t>004803</t>
  </si>
  <si>
    <t>Mešalne kanile za Examix, Exafast</t>
  </si>
  <si>
    <t>002793</t>
  </si>
  <si>
    <t>NASTAVKI MEŠALNI 50 ML RUM. VIRT. A48 ZHERM.</t>
  </si>
  <si>
    <t>002806</t>
  </si>
  <si>
    <t>Nožek za izrezovanje odtisne mase  in izdelavo razbremenilnih  kanalov, kot npr. Nožek za linorez z  zamenljivimi rezili</t>
  </si>
  <si>
    <t>Nožek za izrezovanje odtisne mase in izdelavo razbremenilnih</t>
  </si>
  <si>
    <t>004804</t>
  </si>
  <si>
    <t>Pištola za kartuše Garant</t>
  </si>
  <si>
    <t>PIŠTOLA DISPENZER GARANT ZA KARTUŠE 1:1/2:1 HS</t>
  </si>
  <si>
    <t>002764</t>
  </si>
  <si>
    <t>Pištola za kartuše Elite, Examix NDS 50ml</t>
  </si>
  <si>
    <t>PIŠTOLA ZA KARTUŠE 50ML ELITE+NDS EXAMIX</t>
  </si>
  <si>
    <t>002789</t>
  </si>
  <si>
    <t>Registrator zagriza - voščene  podkve (trdi vosek), armirane, (a20)</t>
  </si>
  <si>
    <t>REGISTRATOR ZAGRIZA A20</t>
  </si>
  <si>
    <t>002790</t>
  </si>
  <si>
    <t>Trdi vosek za registracijo zagriza v  ploščah,sp.teža 0,91,taljenje pri 60  °C kot npr. Beauty pink vosek   454gr</t>
  </si>
  <si>
    <t>VOSEK ROZA BEAUTY PINK TRDI 454 G GG 11656630</t>
  </si>
  <si>
    <t>002961</t>
  </si>
  <si>
    <t>Retrakcijska nitka / trak, za umik dlesni pri odtiskovanju v protetiki; velikosti 000, 00, 0, 1, 2, 3, kot npr. Ultrapak, Easy Cord, Roeko stay-put retraction cord</t>
  </si>
  <si>
    <t>Retrakcijska nitka Ultrapak, Easy cord, Roeko stay-put; dimenzije 000, 00,0,1,2,3</t>
  </si>
  <si>
    <t>002887</t>
  </si>
  <si>
    <t>002899</t>
  </si>
  <si>
    <t>AdheSE kpl</t>
  </si>
  <si>
    <t>002900</t>
  </si>
  <si>
    <t>000293</t>
  </si>
  <si>
    <t>002463</t>
  </si>
  <si>
    <t>002036</t>
  </si>
  <si>
    <t>002827</t>
  </si>
  <si>
    <t xml:space="preserve">Aplikator za kapsule GC </t>
  </si>
  <si>
    <t>002829</t>
  </si>
  <si>
    <t>Aplikator za kapsule Aplicap</t>
  </si>
  <si>
    <t>Aplikator za Aplicap 73040</t>
  </si>
  <si>
    <t>002832</t>
  </si>
  <si>
    <t>Aplikator za kapsule Ionofil</t>
  </si>
  <si>
    <t>Aplikator za Ionofil 2331 AC Type 1</t>
  </si>
  <si>
    <t>002898</t>
  </si>
  <si>
    <t>002808</t>
  </si>
  <si>
    <t>Amalgam v kapsulah, brez gama-2  faze, procentualna vsebnost Ag v  razponu 69-71 %. Cu manj kot 12  %, Sn 17,5-18,5 % v prahu,sistem  samoaktivacije med  mešanjem,odporen na korozijo,  velikost 1, a50</t>
  </si>
  <si>
    <t>Normalloy I 50kos</t>
  </si>
  <si>
    <t>002809</t>
  </si>
  <si>
    <t>Amalgam v kapsulah, brez gama-2  faze, procentualna vsebnost Ag v  razponu 69-71 %. Cu manj kot 12  %, Sn 17,5-18,5 % v prahu,sistem  samoaktivacije med  mešanjem,odporen na korozijo ,  velikost 2, a50</t>
  </si>
  <si>
    <t>Normalloy II 50kos</t>
  </si>
  <si>
    <t>002810</t>
  </si>
  <si>
    <t>Amalgam v kapsulah, brez gama-2  faze, procentualna vsebnost Ag v  razponu 69-71 %. Cu manj kot 12  %, Sn 17,5-18,5 % v prahu,sistem  samoaktivacije med  mešanjem,odporen na korozijo,  velikost 3, a50</t>
  </si>
  <si>
    <t>Normalloy III 50kos</t>
  </si>
  <si>
    <t>000351</t>
  </si>
  <si>
    <t>000352</t>
  </si>
  <si>
    <t>000422</t>
  </si>
  <si>
    <t>002866</t>
  </si>
  <si>
    <t>Papir povoščeni za mešanje cementa  cca 9,5x7cm, pak. a60 lističev</t>
  </si>
  <si>
    <t>Mešalni blok 9,5x7cm a60</t>
  </si>
  <si>
    <t>002878</t>
  </si>
  <si>
    <t>Kanile – nastavki Blue Micro Tip a20</t>
  </si>
  <si>
    <t>Blue Micro Tip a20 UL158</t>
  </si>
  <si>
    <t>002819</t>
  </si>
  <si>
    <t>001222</t>
  </si>
  <si>
    <t>005042</t>
  </si>
  <si>
    <t>002815</t>
  </si>
  <si>
    <t>Cement za kritja in endodontsko  zdravljenje (kalcijev hidroksid)Ph 12,6, radiopačen, v brizgi 3g, kot npr. CALXYL</t>
  </si>
  <si>
    <t>Calxyl brizga 3g 98344</t>
  </si>
  <si>
    <t>002817</t>
  </si>
  <si>
    <t>Material z visoko vsebnostjo CaOH, za ročno mešanje, kot npr. DYCAL komplet baza +  katalizator v tubi</t>
  </si>
  <si>
    <t>Dycal kpl</t>
  </si>
  <si>
    <t>002813</t>
  </si>
  <si>
    <t>Karboksilatni cement za podlaganje zalivk in za  cementiranje prevlek, prah iz cinkovega in magnezijevega oksida, kot npr. Harvard CC, 100g</t>
  </si>
  <si>
    <t>Harvard CC prah 100g</t>
  </si>
  <si>
    <t>002814</t>
  </si>
  <si>
    <t>Poliakrilna kislina za mešanje Karboksilatnega cementa za podlaganje zalivk in cementiranje prevlek, kot npr. Harvard CC, 40 ml</t>
  </si>
  <si>
    <t>Harvard CC tekočina 40ml</t>
  </si>
  <si>
    <t>002833</t>
  </si>
  <si>
    <t>Glasionomerni / Kompomerni cement za podlaganje zalivk, svetlobno strjujoč, enokomponenten, oddaja fluoride, visoka odpornost na pritisk (215 Mpa ali več), netopen v vodi, vezava z dentinom, visoko  odporen na kisline, rentgensko  opačen,v brizgi, kot npr. IONOSEAL Voco</t>
  </si>
  <si>
    <t>Ionoseal v brizgi 3x2,5g</t>
  </si>
  <si>
    <t>002818</t>
  </si>
  <si>
    <t>Cement za indirektno kritje pulpe, podlaganje zalivk svetlobno strjevanje, vsebuje kalcijev hidroksid,  radiopačen, v brizgi 1,2ml, kot npr ULTRA-BLEND Plus, Ultradent</t>
  </si>
  <si>
    <t>Ultra-blend Plus 4x1,2ml UL416</t>
  </si>
  <si>
    <t>001053</t>
  </si>
  <si>
    <t>Cement - karboksilatni za  cementiranje in zaščito obrušenih  zob  - prah  60 g kot npr. Durelon</t>
  </si>
  <si>
    <t>Durelon prah 3x20g</t>
  </si>
  <si>
    <t>001054</t>
  </si>
  <si>
    <t>Cement - karboksilatni za  cementiranje in zaščito obrušenih  zob – tekočina,40ml kot npr Durelon</t>
  </si>
  <si>
    <t>Durelon tekočina 40ml</t>
  </si>
  <si>
    <t>002865</t>
  </si>
  <si>
    <t>Cement za začasno cementiranje  prevlek (brez eugenola) kot npr.  Tempbond NE</t>
  </si>
  <si>
    <t>TempBond NE</t>
  </si>
  <si>
    <t>002863</t>
  </si>
  <si>
    <t>Material za začasne zalivke -  svelobno polimerizirajoči kot npr.  Telio CS Inlay/Onlay</t>
  </si>
  <si>
    <t>Telio CS Inlay/Onlay 3x2,5g</t>
  </si>
  <si>
    <t>002862</t>
  </si>
  <si>
    <t>Material za začasne zalivke, svelobno polimerizirajoč, kot npr. VOCO Clip ali enakovredni</t>
  </si>
  <si>
    <t>kpl</t>
  </si>
  <si>
    <t>VOCO Clip /Clip F, 3x4g brizge</t>
  </si>
  <si>
    <t>002859</t>
  </si>
  <si>
    <t>Cement za začasne zalivke - trši, rtg opačen, obstojen več kot 6  mesecev, nereaktiven in kemično  stabilen, ne sme se oprijemati na inštrumentarij, zagotavljati mora  dober oprijem na površino v lončku  a28g</t>
  </si>
  <si>
    <t>Cavit G V lončku 28g</t>
  </si>
  <si>
    <t>002860</t>
  </si>
  <si>
    <t>Cement za začasne zalivke -  mehkejši, v lončku kot npr. Cavit W White</t>
  </si>
  <si>
    <t>Cavit W lonček 28g</t>
  </si>
  <si>
    <t>002853</t>
  </si>
  <si>
    <t>Kompozitni cement za cementiranje  vseh vrst fiksnoprotetičnih  konstrukcij, samostrjujoč z dodatno  svetlobno polimerizacijo,v kapsulah  kot npr. GC G-Cem a 50 kom, vse  barve</t>
  </si>
  <si>
    <t>G-Cem kapsule 50kos vse barve</t>
  </si>
  <si>
    <t>002850</t>
  </si>
  <si>
    <t>RelyX U200 Automix  kpl (56897-56895)</t>
  </si>
  <si>
    <t>002852</t>
  </si>
  <si>
    <t>002893</t>
  </si>
  <si>
    <t>Material za restavracije mlečnih zob,  barvni, kot npr. Twinky star set</t>
  </si>
  <si>
    <t>Twinky Star Set 275185</t>
  </si>
  <si>
    <t>002391</t>
  </si>
  <si>
    <t>DISPENZER UNIV. ZA TWINKY STAR</t>
  </si>
  <si>
    <t>002894</t>
  </si>
  <si>
    <t>Twinky Star nadomestne kapsule, posamezne barve, 0,25g  a25</t>
  </si>
  <si>
    <t>Twinky Star kapsule (nadomestne) a25 275186-375129</t>
  </si>
  <si>
    <t>002897</t>
  </si>
  <si>
    <t>Dyract Flow kpl</t>
  </si>
  <si>
    <t>002837</t>
  </si>
  <si>
    <t>Poliakrilno sredstvo za čiščenje  kavitet oz. krnov pred  cementiranjem, 20% raztopina poliakrilne kisline, 10 sekundni nanos, spiranje z vodo, v steklenički, kot npr. Cavity Conditioner 5,7ml</t>
  </si>
  <si>
    <t>Cavity Conditioner 5,7ml</t>
  </si>
  <si>
    <t>002838</t>
  </si>
  <si>
    <t>Poliakrilno sredstvo za čiščenje  kavitet pred nanosom  glasionomernih cementov, 10%  raztopino poliakrilne kisline,ne odpira  dentinskih tubulov,čas nanosa  20sek,v steklenički 25g/23,8ml</t>
  </si>
  <si>
    <t>002877</t>
  </si>
  <si>
    <t>Fosforna kislina(35-37%) za  jedkanje v večjem pakiranju (30mL)  z manjšimi brizgami za aplikacijo, kot  npr. Ivoclar Total Etch Jumbo ali  enakovredni</t>
  </si>
  <si>
    <t>UltraEtch 30ml</t>
  </si>
  <si>
    <t>002879</t>
  </si>
  <si>
    <t>Hidrofluorna / Fluorovodikova kislina za jedkanje  porcelana,  kot npr. Ultradent Porcelain  Etch Gel v brizgi</t>
  </si>
  <si>
    <t>Porcelan Etch Gel v brizgi UL997</t>
  </si>
  <si>
    <t>003010</t>
  </si>
  <si>
    <t>Nadomestne ozke kanile za brizge, Helioseal F</t>
  </si>
  <si>
    <t>002848</t>
  </si>
  <si>
    <t>002846</t>
  </si>
  <si>
    <t>002843</t>
  </si>
  <si>
    <t>Kompozitni cement za cementiranje  vseh vrst fiksnoprotetičnih  konstrukcij, samostrjujoč z dodatno  svetlobno polimerizacijo, kot npr.  Multilink Automix kpl., vse barve</t>
  </si>
  <si>
    <t>Multilink Automix kpl.</t>
  </si>
  <si>
    <t>002874</t>
  </si>
  <si>
    <t>Nadomestni adheziv za vezavo kompozita na kovino  (Metal/Zirconia Primer), npr. Monobond Plus</t>
  </si>
  <si>
    <t>Monobond Plus 5g</t>
  </si>
  <si>
    <t>002858</t>
  </si>
  <si>
    <t xml:space="preserve">Ustrezen keramični primer k setu Multilink </t>
  </si>
  <si>
    <t>Keramik Primer II 3ml 8552</t>
  </si>
  <si>
    <t>002871</t>
  </si>
  <si>
    <t>Set za reparaturo porcelanskih in  fasetiranih prevlek, vsebuje adheziv, silan,  opaker, kot npr.  Voco Cimara Set</t>
  </si>
  <si>
    <t>Cimara Ceramic Repair Set</t>
  </si>
  <si>
    <t>Nadomestni adheziv za komplet Cimara</t>
  </si>
  <si>
    <t>002872</t>
  </si>
  <si>
    <t>Nadomestni silan za komplet Cimara</t>
  </si>
  <si>
    <t>Cimara silane</t>
  </si>
  <si>
    <t>002873</t>
  </si>
  <si>
    <t>Nadomestni opaker za komplet Cimara</t>
  </si>
  <si>
    <t>Cimara opaquer 75152</t>
  </si>
  <si>
    <t>002867</t>
  </si>
  <si>
    <t>Set za reparaturo porcelanskih in  fasetiranih prevlek, vsebuje adheziv, silan,  opaker, kot npr.  Ivoclar Ceramic Repair Set</t>
  </si>
  <si>
    <t>Ivoclar Ceramic Repair Set</t>
  </si>
  <si>
    <t>002875</t>
  </si>
  <si>
    <t>Set za reparaturo porcelanskih prevlek, vsebuje jedkalo, silan, opaker in metal primer, kot npr. Ultradent Porcelan Repair Set</t>
  </si>
  <si>
    <t xml:space="preserve">Ultradent Porcelain Repair Set </t>
  </si>
  <si>
    <t>002855</t>
  </si>
  <si>
    <t>Kompozitni material za cementiranje  in nadgradnjo zobnega krna z enim  materialom, s samojedkajočim  dvojnostrjujočim (dual cure)  adhezivnim sistemom in  enostopenjsko aplikacijo, kot npr.  GC GRADIA CORE set (kartuša,  bond A+B, aplikatorji, automix  nastavki, podaljšani nastavki) ali  enakovredni</t>
  </si>
  <si>
    <t>Gradia Core Uvodno pakiranje  3651</t>
  </si>
  <si>
    <t>002552</t>
  </si>
  <si>
    <t>002880</t>
  </si>
  <si>
    <t>Kompozit za interkanini in  transkanini sektor, radiopačnost več  kot 250 Al(%), krčitve manjše kot  1,7 (vol%), nanokompozit, 5-8 razl barv, kot npr. Fitlek Ultimate (posamezne barve), a 4g</t>
  </si>
  <si>
    <t>Filtek Ultimate v brizgi vse barve 4g</t>
  </si>
  <si>
    <t>002885</t>
  </si>
  <si>
    <t>002882</t>
  </si>
  <si>
    <t>Tekoči kompozit, radiopačen, več kot 250Al(%), nanokompozit, v  brizgah, kot npr. Filtek Ultimate  Flowable 2g (posamezne barve)</t>
  </si>
  <si>
    <t>002884</t>
  </si>
  <si>
    <t>Tekoči kompozit večje vizkoznosti za  transkanini sektor,radiopačnost več  kot 250 Al(%), nanokompozit, 4-5  različnih barv, kot npr. Filtek Bulk Fill  a2g</t>
  </si>
  <si>
    <t>002886</t>
  </si>
  <si>
    <t>Kompozit trde konsistence za  transkanini sektor, radiopačnost več  kot 250 Al(%), krčitve manjše kot  2,0 (vol%), kot npr. Filtek P60  posam. barve*</t>
  </si>
  <si>
    <t>Filtek P60 v brizgi vse barve</t>
  </si>
  <si>
    <t>000576</t>
  </si>
  <si>
    <t>004997</t>
  </si>
  <si>
    <t>002888</t>
  </si>
  <si>
    <t>Univerzalni kompozit za restavracije  v anteriornem sektorju,HDR  tehnologija za večjo radiopačnoat (252%Al),modul elastičnosti vsaj  6,1GPA,upogibna trdnost vsaj  104Mpa,min 22 barv in 3  opačnosti,v brizgi 2,7ml(4,7g), npr. G-aenial Anterior</t>
  </si>
  <si>
    <t>G-aenial Anterior  v brizgi 4,7g</t>
  </si>
  <si>
    <t>002889</t>
  </si>
  <si>
    <t>Tekoči univerzalni kompozit,visoko  viskozen,za direktne restavracije  vseh razredov,za  opornice,tiksotropen,vasj 14  barvnih odtenkov in 3 stopnje  translucence,v brizgi  2,4ml/3,4g+plastične aplikacijske  kanile a20, npr. G-aenial Flo</t>
  </si>
  <si>
    <t>G-Aaenial Flo v brizgi 3,4g</t>
  </si>
  <si>
    <t>001707</t>
  </si>
  <si>
    <t>001897</t>
  </si>
  <si>
    <t>002461</t>
  </si>
  <si>
    <t>003585</t>
  </si>
  <si>
    <t>Mikropolnjen hibridni kompozit, svetlobno strjujoč, prilagodljiv barvi  zoba, vsebnost polnila 60%, velikost delcev 0,85 µm, skrček do 2,7%, visoko lomno in abrazijsko  odporen, v brizgah a4g/2,7ml; kot npr. Gradia Direct (posamezne barve)</t>
  </si>
  <si>
    <t>Gradia Direct v brizgi 2,7ml/4,7g</t>
  </si>
  <si>
    <t>002890</t>
  </si>
  <si>
    <t>Mikropolnjen hibridni kompozit, tekoč, svetlobno strjujoč, nelepljive kosistence, trdota po Vickersu  320-330 Mpa, v brizgah a1,5g + nastavki; kot npr. Gradia LoFlo flow (posamezne barve)</t>
  </si>
  <si>
    <t>Gradia LoFlo 2x 1,5g</t>
  </si>
  <si>
    <t>002824</t>
  </si>
  <si>
    <t>Steklesto ionomerni cement v  kapsulah za podlaganje in polnenje  kavitet, radiopačen, sc a50  caps; kot npr. Fuji II LC kapsule</t>
  </si>
  <si>
    <t>Fuji II kapsule a50</t>
  </si>
  <si>
    <t>002825</t>
  </si>
  <si>
    <t>Kondenzacijski glasionomerni cement  v kapsulah za nadgradnjo in  polnitve, hitro strjujoč, kpl, vse  barve kot npr. Fuji IX GP EXTRA  kaps.a50</t>
  </si>
  <si>
    <t>50</t>
  </si>
  <si>
    <t>Fuji IX Extra kapsule vse barve</t>
  </si>
  <si>
    <t>002826</t>
  </si>
  <si>
    <t>002823</t>
  </si>
  <si>
    <t>Smolnato ojačan steklasto ionomerni cement za cementiranje protetičnih izdelkov, ne povzroča  pooperativne preobčutljivosti, netopen, čas strjevanja 5 minut, kot npr. Fuji Plus, kapsule a50</t>
  </si>
  <si>
    <t>Fuji Plus kapsule a50</t>
  </si>
  <si>
    <t>002820</t>
  </si>
  <si>
    <t>Fuji Plus kpl</t>
  </si>
  <si>
    <t>002821</t>
  </si>
  <si>
    <t>Fuji Plus prah 15g</t>
  </si>
  <si>
    <t>002822</t>
  </si>
  <si>
    <t>Fuji Plus tekočina 7,ml</t>
  </si>
  <si>
    <t>004551</t>
  </si>
  <si>
    <t>001298</t>
  </si>
  <si>
    <t>002836</t>
  </si>
  <si>
    <t>001027</t>
  </si>
  <si>
    <t>Koreninska polnilna pasta na podlagi epoksi aminske smole, za trajno polnitev koreninskih kanalov, dvokomponentna, radiopačna, automix; kot npr AH Plus JET (Sirona Dentsply)</t>
  </si>
  <si>
    <t>001632</t>
  </si>
  <si>
    <t>002955</t>
  </si>
  <si>
    <t>Koreninska polnilna pasta, dvokomponentna, automix, visoka radiopačnost, na osnovi kalcijevega hidroksida, biokompatibilna, kot npr. Apexit Plus (Ivoclar) (komplet)</t>
  </si>
  <si>
    <t>Apexit Plus Ivoclar automix pasta 6g</t>
  </si>
  <si>
    <t>002953</t>
  </si>
  <si>
    <t>Koreninska polnilna pasta, dvokomponentna, radiopačna, na osnovi epoksi-aminske smole, za trajno polnitev, kot npr. 2Seal root canal sealer (VDW) (komplet)</t>
  </si>
  <si>
    <t>2Seal root canal sealer VDW</t>
  </si>
  <si>
    <t>001396</t>
  </si>
  <si>
    <t>Kalcijev hidroksid v pasti, za zdravljenje koreninskih kanalov, radiopačen, kot npr. UltraCal XS komplet 4x1,2ml</t>
  </si>
  <si>
    <t>002959</t>
  </si>
  <si>
    <t>Kalcijev hidroksid v brizgi za  enostavno aplikacijo v kanal, se ne strdi v kanalu, radiopačen, pH nad 12.5,  2x2,5g kot npr. ApexCal (Ivoclar)</t>
  </si>
  <si>
    <t>001644</t>
  </si>
  <si>
    <t xml:space="preserve">Tekočina za širjenje koreninskih kanalov z 20% EDTA, kot npr. Calcinase </t>
  </si>
  <si>
    <t>001549</t>
  </si>
  <si>
    <t>001903</t>
  </si>
  <si>
    <t>000815</t>
  </si>
  <si>
    <t>Dentalna raztopina za dezinfekcijo koreninskega kanala (solutio phenoli camphorata), Solutio Chlumski, a 50 ml</t>
  </si>
  <si>
    <t>002946</t>
  </si>
  <si>
    <t>Tekočina za indikacijo koreninskih  kanalov kot npr. Canal Blue ali  enakovredna</t>
  </si>
  <si>
    <t>Canal Blue</t>
  </si>
  <si>
    <t>000453</t>
  </si>
  <si>
    <t>004722</t>
  </si>
  <si>
    <t>002099</t>
  </si>
  <si>
    <t>Curasept ADS 200 ml -  klorheksidin glukonat  tekočina za razkuževanje  ustne votline</t>
  </si>
  <si>
    <t>002949</t>
  </si>
  <si>
    <t>Tekočina za topljenje Guttapercha  poenov kot. npr. Eukaliptovo olje ali  enakovredna, 100ml</t>
  </si>
  <si>
    <t>Eukaliptovo olje 100ml</t>
  </si>
  <si>
    <t>000361</t>
  </si>
  <si>
    <t>Retrakcijska tekočina, kot npr.  Racestyptine ali enakovredna, 13ml</t>
  </si>
  <si>
    <t>002964</t>
  </si>
  <si>
    <t>Retrakcijska tekočina, kot npr.  Gingiva liquid ali enakovredna, 10ml</t>
  </si>
  <si>
    <t>kos</t>
  </si>
  <si>
    <t>Gingiva liquid 10ml</t>
  </si>
  <si>
    <t>002947</t>
  </si>
  <si>
    <t>Tekočina za ugotavljanje vitalitete  kot npr. Endo frost spray ali  enakovredna</t>
  </si>
  <si>
    <t>Cold spray 200ml, 000093</t>
  </si>
  <si>
    <t>002950</t>
  </si>
  <si>
    <t>Bobenček za odlaganje in čiščenje  endodontskih instrumentov med  zdravljenjem, npr VDW Interim Stand</t>
  </si>
  <si>
    <t>Interim Stand (VDW Dental)</t>
  </si>
  <si>
    <t>002951</t>
  </si>
  <si>
    <t>Gobice za bobenček interim stand, refill, a 55</t>
  </si>
  <si>
    <t>Penaste gobice za Interim Stand a50 (VDW Dental)</t>
  </si>
  <si>
    <t>002937</t>
  </si>
  <si>
    <t>Živčna igla, posamezne debeline in komplet po 6 , kvaliteta kot VDW ali  enakovredna</t>
  </si>
  <si>
    <t>Živčna igla, posamezne velikosti, kpl 6x</t>
  </si>
  <si>
    <t>002936</t>
  </si>
  <si>
    <t>Igla Miller okrogla, pak. posamezne  debeline in kpl, kvaliteta kot VDW ali  enakovredna</t>
  </si>
  <si>
    <t>Miller igle  12x</t>
  </si>
  <si>
    <t>002934</t>
  </si>
  <si>
    <t>Ročni instrument za lateralno  kondenzacijo (spreader), dolž. 25  mm, pak. pos. debeline ali set po 6  kos, kot npr. VDW STERILE NiTI  Finger Spreader ali enakovredni</t>
  </si>
  <si>
    <t>Finger Spreader 6x</t>
  </si>
  <si>
    <t>002935</t>
  </si>
  <si>
    <t>Ročni instrument za vertikalno  kondenzacijo (plugger), dolž. 25  mm, pak. pos. debeline ali set po 6  kos, kot npr. VDW Finger Plugger ali  enakovredni</t>
  </si>
  <si>
    <t>Finger Plugger 6x</t>
  </si>
  <si>
    <t>002470</t>
  </si>
  <si>
    <t>Nastavki za brizge - ozki - kot npr. Ultradent Navitips UP1250 A20</t>
  </si>
  <si>
    <t>000355</t>
  </si>
  <si>
    <t>002942</t>
  </si>
  <si>
    <t>Instrumenti za strojno širjenje kanalov, NiTi, sortirane 6 kosov,kot npr. ProTaper Gold NiTi ali  enakovreden</t>
  </si>
  <si>
    <t>Instrumenti za strojno širjenje kanalov Protaper Gold NiTi, vse velikosti a6</t>
  </si>
  <si>
    <t>002417</t>
  </si>
  <si>
    <t>Instrumenti za strojno širjenje kanalov, jekleni, posamezne širine 015 - 040, npr. Dentsply Sirona endodontic drill / ProTaper rotary files</t>
  </si>
  <si>
    <t>Instrumenti za strojno širjenje kanalov Dentsply rotary files, jekleni, a6</t>
  </si>
  <si>
    <t>002925</t>
  </si>
  <si>
    <t>Razširjevalec Gates Glidden, dolž. 16 in 19  mm, pak. posamezne debeline ali kpl  po 6 kos, ISO 330 204 679 336,  050-150, kvaliteta kot Dentsply Sirona Gates Glidden drills</t>
  </si>
  <si>
    <t>Gates-Glidden drills a6, Dentsply Sirona</t>
  </si>
  <si>
    <t>002924</t>
  </si>
  <si>
    <t>Razširjevalec beutelrock, ISO 330  204 681 336, 090-180,  pak.posamezne debeline in kpl po 6  kos, kvaliteta kot VDW Beutelrock Reamers ali enakovredna</t>
  </si>
  <si>
    <t xml:space="preserve">Beutelrock reamer VDW Dental </t>
  </si>
  <si>
    <t>002923</t>
  </si>
  <si>
    <t>Razširjevalec Peeso, dolž. 19 mm,  ISO 330 204 682 336, 070-170,  pak.posamezne debeline in kpl po 6  kos, kvaliteta kot Maillefer Peeso reamer</t>
  </si>
  <si>
    <t>Peeso reamer Maillefer</t>
  </si>
  <si>
    <t>002933</t>
  </si>
  <si>
    <t>Lentula za kolenčnik, brez  varnostne vzmeti, dolžine 21/25mm,   pak.posam.debeline in kpl (025-040)  po 4 kos, kvaliteta kot VDW ali  enakovredna</t>
  </si>
  <si>
    <t>Lentula brez vzmeti</t>
  </si>
  <si>
    <t>002932</t>
  </si>
  <si>
    <t>Lentula za kolenčnik, kovinska z  varnostno vzmetjo, dolžine 17- 18/21/25mm, pak.posam.debeline in  kpl (025-040) po 4 kos, kvaliteta kot  VDW ali enakovredna</t>
  </si>
  <si>
    <t>Lentula z vzmetjo 4x</t>
  </si>
  <si>
    <t>002938</t>
  </si>
  <si>
    <t>Pila za iskalnje in razširjanje močno  kalicniranih kanalov, z radiopačno  označbo dolžine, dolžine  19/21/25mm, ISO 006-015,  posamezne debeline ali set 006- 010, pak. po 6 kos, kot npr. VDW  STERILE C-PILOT Files ali  enakovredna</t>
  </si>
  <si>
    <t>C-Pilot File</t>
  </si>
  <si>
    <t>002926</t>
  </si>
  <si>
    <t>Igla K-Reamer ročna - s stoperji, jeklena,  dolžine 21/25/28/31mm, debeline od  006 do 010, pak. posamezne  debeline po 6 kos, kvaliteta kot VDW  ali enakovredna</t>
  </si>
  <si>
    <t>Igle K-Reamer 21/25/28/31mm 006-010 6x</t>
  </si>
  <si>
    <t>002927</t>
  </si>
  <si>
    <t>Igla K-Reamer ročna - s stoperji, jeklena,  dolžine 21/25/28/31mm, debeline od  015 do 040, pak. posamezne  debeline in kpl 015-040 po 6 kos,  kvaliteta kot VDW ali enakovredna</t>
  </si>
  <si>
    <t>Igle K-Reamer 21/25/28/31mm 015-40 6x</t>
  </si>
  <si>
    <t>002928</t>
  </si>
  <si>
    <t>Igla K-Reamer ročna - s stoperji, jeklena, dolžine 21/25/28/31mm, debeline od  045 do 080, pak. posamezne  debeline in kpl 045-080 po 6 kos,  kvaliteta kot VDW ali enakovredna</t>
  </si>
  <si>
    <t>Igle K-Reamer 21/25/28/31mm 045-080 6x</t>
  </si>
  <si>
    <t>002930</t>
  </si>
  <si>
    <t>Pila K-File, s stoperjem, jeklena, zmanjšana  možnost zloma instrumenta, z  radiopačnimi označbami dolžine,  jasno označena dolžina in velikost na  instrumentu, dolž. 21/25/28/31 mm,  posamezne velikosti ali set, pak. po  6 kos, ISO 015-040, kvalitete kot  npr. VDW ali enakovredni</t>
  </si>
  <si>
    <t>Pile K-File 015-040 21/25/28/31mm 6x</t>
  </si>
  <si>
    <t>Pila K-File, s stoperjem, jeklena, zmanjšana  možnost zloma instrumenta, z  radiopačnimi označbami dolžine,  jasno označena dolžina in velikost na  instrumentu, dolž. 21/25/28/31 mm,  posamezne velikosti ali set, pak. po  6 kos, ISO 045-080, kvalitete kot  npr. VDW ali enakovredni</t>
  </si>
  <si>
    <t>Pile K-File 045-080 21/25/28/31mm 6x</t>
  </si>
  <si>
    <t>002931</t>
  </si>
  <si>
    <t>Pila K-File, s stoperjem, Ni-Ti,  memory efekt, dolž. 21/25/28/31 mm,  posamezne velikosti ali set, pak. Po  6 kos, ISO 015-040, kvalitete kot  npr. VDW ali enakovredni</t>
  </si>
  <si>
    <t>Pile K-File, NiTi 21/25/28/31mm 15-40 6x</t>
  </si>
  <si>
    <t>Pila K-File, s stoperjem, Ni-Ti,  memory efekt, dolž. 21/25/28/31 mm,  posamezne velikosti ali set, pak. Po  6 kos, ISO 045-080, kvalitete kot  npr. VDW ali enakovredni</t>
  </si>
  <si>
    <t>Pile K-File, NiTi 21/25/28/31mm 45-80 6x</t>
  </si>
  <si>
    <t>002939</t>
  </si>
  <si>
    <t>Pila Hedstroem-File, s stoperjem,  zmanjšana možnost zloma  instrumenta, z radiopačnimi  označbami dolžine, jasno označena  dolžina in velikost na instrumentu,  dolž. 21/25/28/31 mm, posamezne  velikosti ali set, pak. po 6 kos, ISO  006-010, kvalitete kot npr. VDW ali  enakovredni</t>
  </si>
  <si>
    <t>Pile H-File 21/25/28/31mm  006-010</t>
  </si>
  <si>
    <t>002940</t>
  </si>
  <si>
    <t>Pila Hedstroem-File, s stoperjem,  zmanjšana možnost zloma  instrumenta, z radiopačnimi  označbami dolžine, jasno označena  dolžina in velikost na instrumentu,  dolž. 21/25/28/31 mm, posamezne  velikosti ali set, pak. po 6 kos, ISO  015-040, kvalitete kot npr. VDW ali  enakovredni</t>
  </si>
  <si>
    <t>Pile H-File 21/25/28/31mm  015-045 a6</t>
  </si>
  <si>
    <t>003508</t>
  </si>
  <si>
    <t>Pila Hedstroem-File, s stoperjem,  zmanjšana možnost zloma  instrumenta, z radiopačnimi  označbami dolžine, jasno označena  dolžina in velikost na instrumentu,  dolž. 21/25/28/31 mm, posamezne  velikosti ali set, pak. po 6 kos, ISO  045-080, kvalitete kot npr. VDW ali  enakovredni</t>
  </si>
  <si>
    <t>Pile H-File 21/25/28/31mm  045-080 A6</t>
  </si>
  <si>
    <t>002903</t>
  </si>
  <si>
    <t>Gutapercha poeni pomožni - dolžina  20mm, sortirani velikosti XF-L,  kvaliteta kot VDW- Antaeos ali  enakovredni, pakiranje 100 kosov</t>
  </si>
  <si>
    <t>Guttapercha poeni 20mm vse velikosti a100</t>
  </si>
  <si>
    <t>002904</t>
  </si>
  <si>
    <t>Gutapercha poeni osnovni, dolžina  25-28mm, sortiment - komplet  številke ISO No. 015-040, pakiranje  120 kosov, kvaliteta kot VDW- Antaeos ali enakovredni</t>
  </si>
  <si>
    <t>Guttapercha poeni 28mm vse velikosti 015-040 a120 a120</t>
  </si>
  <si>
    <t>002905</t>
  </si>
  <si>
    <t>Gutapercha poeni osnovni, dolžina  25-28mm, sortiment - komplet  številke ISO No. 045-080, pakiranje  120 kosov, kvaliteta kot VDW- Antaeos ali enakovredni</t>
  </si>
  <si>
    <t>Guttapercha poeni 28mm vse velikosti 045-080 a120</t>
  </si>
  <si>
    <t>002906</t>
  </si>
  <si>
    <t>Gutapercha poeni osnovni, dolžina  25-28mm, številke ISO No. 015,  pakiranje 120 kosov, kvaliteta kot  VDW-Antaeos ali enakovredni</t>
  </si>
  <si>
    <t>Guttapercha poeni 28mm vse velikosti št.015 a120</t>
  </si>
  <si>
    <t>002907</t>
  </si>
  <si>
    <t>Gutapercha poeni osnovni, dolžina  25-28mm, številke ISO No. 020,  pakiranje 120 kosov, kvaliteta kot  VDW-Antaeos ali enakovredni</t>
  </si>
  <si>
    <t>Guttapercha poeni 28mm vse velikosti št.020 a120</t>
  </si>
  <si>
    <t>002908</t>
  </si>
  <si>
    <t>Gutapercha poeni osnovni, dolžina  25-28mm, številke ISO No. 025,  pakiranje 120 kosov, kvaliteta kot  VDW-Antaeos ali enakovredni</t>
  </si>
  <si>
    <t>Guttapercha poeni 28mm vse velikosti št.025 a120</t>
  </si>
  <si>
    <t>002909</t>
  </si>
  <si>
    <t>Gutapercha poeni osnovni, dolžina  25-28mm, številke ISO No. 030,  pakiranje 120 kosov, kvaliteta kot  VDW-Antaeos ali enakovredni</t>
  </si>
  <si>
    <t>Guttapercha poeni 28mm vse velikosti št.030 a120</t>
  </si>
  <si>
    <t>002910</t>
  </si>
  <si>
    <t>Gutapercha poeni osnovni, dolžina  25-28mm, številke ISO No. 035,  pakiranje 120 kosov, kvaliteta kot  VDW-Antaeos ali enakovredni</t>
  </si>
  <si>
    <t>Guttapercha poeni 28mm vse velikosti št.035 a120</t>
  </si>
  <si>
    <t>002911</t>
  </si>
  <si>
    <t>Gutapercha poeni osnovni, dolžina  25-28mm, številke ISO No. 040,  pakiranje 120 kosov, kvaliteta kot  VDW-Antaeos ali enakovredni</t>
  </si>
  <si>
    <t>Guttapercha poeni 28mm vse velikosti št.040 a120</t>
  </si>
  <si>
    <t>Gutapercha poeni osnovni, dolžina  25-28mm, številke ISO No. 045,  pakiranje 120 kosov, kvaliteta kot  VDW-Antaeos ali enakovredni</t>
  </si>
  <si>
    <t>Guttapercha poeni 28mm vse velikosti št.045 a120</t>
  </si>
  <si>
    <t>Gutapercha poeni osnovni, dolžina  25-28mm, številke ISO No. 050,  pakiranje 120 kosov, kvaliteta kot  VDW-Antaeos ali enakovredni</t>
  </si>
  <si>
    <t>Guttapercha poeni 28mm vse velikosti št.050 a120</t>
  </si>
  <si>
    <t>Gutapercha poeni osnovni, dolžina  25-28mm, številke ISO No. 055,  pakiranje 120 kosov, kvaliteta kot  VDW-Antaeos ali enakovredni</t>
  </si>
  <si>
    <t>Guttapercha poeni 28mm vse velikosti št.055 a120</t>
  </si>
  <si>
    <t>Gutapercha poeni osnovni, dolžina  25-28mm, številke ISO No. 060,  pakiranje 120 kosov, kvaliteta kot  VDW-Antaeos ali enakovredni</t>
  </si>
  <si>
    <t>Guttapercha poeni 28mm vse velikosti št.060 a120</t>
  </si>
  <si>
    <t>Gutapercha poeni osnovni, dolžina  25-28mm, številke ISO No. 070,  pakiranje 120 kosov, kvaliteta kot  VDW-Antaeos ali enakovredni</t>
  </si>
  <si>
    <t>Guttapercha poeni 28mm vse velikosti št.070 a120</t>
  </si>
  <si>
    <t>Gutapercha poeni osnovni, dolžina  25-28mm, številke ISO No. 080,  pakiranje 120 kosov, kvaliteta kot  VDW-Antaeos ali enakovredni</t>
  </si>
  <si>
    <t>Guttapercha poeni 28mm vse velikosti št.080 a120</t>
  </si>
  <si>
    <t>002920</t>
  </si>
  <si>
    <t>Poeni papirni 28-29 mm, z  označenimi dolžinami, sortiment -   komplet številke od ISO 015 do 040,  pakiranje 200 kosov, kvaliteta kot  VDW-Antaeos ali enakovredni</t>
  </si>
  <si>
    <t>Papirnati poeni št.15-40 200x</t>
  </si>
  <si>
    <t>002914</t>
  </si>
  <si>
    <t>Poeni papirni 28-29 mm, z  označenimi dolžinami, številka ISO  015, pakiranje 200 kosov, kvaliteta  kot VDW-Antaeos ali enakovredni</t>
  </si>
  <si>
    <t>Papirnati poeni št.15 200x</t>
  </si>
  <si>
    <t>002915</t>
  </si>
  <si>
    <t>Poeni papirni 28-29 mm, z  označenimi dolžinami, številka ISO  020, pakiranje 200 kosov, kvaliteta  kot VDW-Antaeos ali enakovredni</t>
  </si>
  <si>
    <t>Papirnati poeni št.20 200x</t>
  </si>
  <si>
    <t>002916</t>
  </si>
  <si>
    <t>Poeni papirni 28-29 mm, z  označenimi dolžinami, številka ISO  025, pakiranje 200 kosov, kvaliteta  kot VDW-Antaeos ali enakovredni</t>
  </si>
  <si>
    <t>Papirnati poeni št.25 200x</t>
  </si>
  <si>
    <t>002917</t>
  </si>
  <si>
    <t>Poeni papirni 28-29 mm, z  označenimi dolžinami, številka ISO  030, pakiranje 200 kosov, kvaliteta  kot VDW-Antaeos ali enakovredni</t>
  </si>
  <si>
    <t>Papirnati poeni št.30 200x</t>
  </si>
  <si>
    <t>002918</t>
  </si>
  <si>
    <t>Poeni papirni 28-29 mm, z  označenimi dolžinami, številka ISO  035, pakiranje 200 kosov, kvaliteta  kot VDW-Antaeos ali enakovredni</t>
  </si>
  <si>
    <t>Papirnati poeni št.35 200x</t>
  </si>
  <si>
    <t>002919</t>
  </si>
  <si>
    <t>Poeni papirni 28-29 mm, z  označenimi dolžinami, številka ISO  040, pakiranje 200 kosov, kvaliteta  kot VDW-Antaeos ali enakovredni</t>
  </si>
  <si>
    <t>Papirnati poeni št.40 200x</t>
  </si>
  <si>
    <t>002921</t>
  </si>
  <si>
    <t>Poeni papirni 28-29 mm, z  označenimi dolžinami, sortiment -   komplet številke od ISO 045 do 080,  pakiranje 200 kosov, kvaliteta kot  VDW-Antaeos ali enakovredni</t>
  </si>
  <si>
    <t>Papirnati poeni št.45-80 200x</t>
  </si>
  <si>
    <t>Poeni papirni 28-29 mm, z  označenimi dolžinami, sortiment -   komplet številke od ISO 045,  pakiranje 200 kosov, kvaliteta kot  VDW-Antaeos ali enakovredni</t>
  </si>
  <si>
    <t>Papirnati poeni št.45 200x</t>
  </si>
  <si>
    <t>Poeni papirni 28-29 mm, z  označenimi dolžinami, sortiment -   komplet številke od ISO 050,  pakiranje 200 kosov, kvaliteta kot  VDW-Antaeos ali enakovredni</t>
  </si>
  <si>
    <t>Poeni papirni 28-29 mm, z  označenimi dolžinami, sortiment -   komplet številke od ISO 055,  pakiranje 200 kosov, kvaliteta kot  VDW-Antaeos ali enakovredni</t>
  </si>
  <si>
    <t>Poeni papirni 28-29 mm, z  označenimi dolžinami, sortiment -   komplet številke od ISO 060,  pakiranje 200 kosov, kvaliteta kot  VDW-Antaeos ali enakovredni</t>
  </si>
  <si>
    <t>Poeni papirni 28-29 mm, z  označenimi dolžinami, sortiment -   komplet številke od ISO 070,  pakiranje 200 kosov, kvaliteta kot  VDW-Antaeos ali enakovredni</t>
  </si>
  <si>
    <t>Poeni papirni 28-29 mm, z  označenimi dolžinami, sortiment -   komplet številke od ISO 080,  pakiranje 200 kosov, kvaliteta kot  VDW-Antaeos ali enakovredni</t>
  </si>
  <si>
    <t>002913</t>
  </si>
  <si>
    <t>002912</t>
  </si>
  <si>
    <t>002965</t>
  </si>
  <si>
    <t>Igla za karpule 0,3x12 mm a 100</t>
  </si>
  <si>
    <t>Karpulne igle 03x12mm a100</t>
  </si>
  <si>
    <t>002966</t>
  </si>
  <si>
    <t>Igla za karpule 0,3x21 mm a100</t>
  </si>
  <si>
    <t>Karpulne igle 0,3x21mm a100</t>
  </si>
  <si>
    <t>002967</t>
  </si>
  <si>
    <t>Igla za karpule 0,4x35mm a 100</t>
  </si>
  <si>
    <t>Karpulne igle 0,4x35mm a100</t>
  </si>
  <si>
    <t>Injekcijske igle, za izpiranje koreninskih kanalov  z luer nastavkom in stransko  odprtino, velikosti 0,40 x 13mm (siva)</t>
  </si>
  <si>
    <t>Injekcijske igle, za izpiranje koreninskih kanalov  z luer nastavkom in stransko  odprtino, velikosti 0,45 x 16mm (rjava)</t>
  </si>
  <si>
    <t>Injekcijske igle, za izpiranje koreninskih kanalov  z luer nastavkom in stransko  odprtino, velikosti 0,60 x 25mm (modra)</t>
  </si>
  <si>
    <t>Injekcijske igle, za izpiranje koreninskih kanalov  z luer nastavkom in stransko  odprtino, velikosti 0,70 x 40mm (črna)</t>
  </si>
  <si>
    <t>Injekcijske igle za izpiranje dolgih koreninskih kanalov, Luer, ozke in podaljšane, z dvema stranskima odprtinama; 0,30 x 25mm (rumena)</t>
  </si>
  <si>
    <t>002984</t>
  </si>
  <si>
    <t>Interdentalne plastične zagozde,  posamezne velikosti in sortirane  a100, vse velikosti</t>
  </si>
  <si>
    <t>Adapt Luciwedges plastične zagozde, large, a100, HN733</t>
  </si>
  <si>
    <t>001798</t>
  </si>
  <si>
    <t>002014</t>
  </si>
  <si>
    <t>001101</t>
  </si>
  <si>
    <t>002268</t>
  </si>
  <si>
    <t>003022</t>
  </si>
  <si>
    <t>Artikulacijski papir lističi moder</t>
  </si>
  <si>
    <t>LIST</t>
  </si>
  <si>
    <t>120</t>
  </si>
  <si>
    <t>Art. papir lističi modri a 120, ref.100</t>
  </si>
  <si>
    <t>003023</t>
  </si>
  <si>
    <t>Artikulacijski papir lističi rdeč</t>
  </si>
  <si>
    <t>Art. papir lističi rdeči, a 120, ref.1001</t>
  </si>
  <si>
    <t>003024</t>
  </si>
  <si>
    <t>Artikulacijski papir podkev moder</t>
  </si>
  <si>
    <t>60</t>
  </si>
  <si>
    <t>Art. papir podkev  modra a 60, ref.101</t>
  </si>
  <si>
    <t>003025</t>
  </si>
  <si>
    <t>Artikulacijski papir podkev  dvobarven</t>
  </si>
  <si>
    <t>Art. papir podkev  modro-rdeča a 60, ref.103</t>
  </si>
  <si>
    <t>003026</t>
  </si>
  <si>
    <t>Kovinska folija za preverjanje  kontaktov, 8 mikr., kot npr.  Shimstock folija (Hanel)</t>
  </si>
  <si>
    <t>M</t>
  </si>
  <si>
    <t>20</t>
  </si>
  <si>
    <t>Artikul. folija kovinska za preverjanje kontaktov, 20 m RO48</t>
  </si>
  <si>
    <t>003056</t>
  </si>
  <si>
    <t>sc</t>
  </si>
  <si>
    <t>000906</t>
  </si>
  <si>
    <t>002521</t>
  </si>
  <si>
    <t>003049</t>
  </si>
  <si>
    <t>002348</t>
  </si>
  <si>
    <t>000539</t>
  </si>
  <si>
    <t>002599</t>
  </si>
  <si>
    <t>003048</t>
  </si>
  <si>
    <t>Bechtozid Plus v spreju, 1l, BE544</t>
  </si>
  <si>
    <t>003042</t>
  </si>
  <si>
    <t>Bechtozid Soft v spreju, 1l, BE537</t>
  </si>
  <si>
    <t>003007</t>
  </si>
  <si>
    <t>Koncentrirana fluorna tekočina za  zaščito zobovja npr. Bifluorid 12,  pak. Steklenička 10g</t>
  </si>
  <si>
    <t>Bifluorid 10 tekočina 10ml,</t>
  </si>
  <si>
    <t>001708</t>
  </si>
  <si>
    <t>BRUSNI IN POLIRNI TRAK 30/408/60 MICR</t>
  </si>
  <si>
    <t>003013</t>
  </si>
  <si>
    <t>Cervitec F 1x7g</t>
  </si>
  <si>
    <t>000364</t>
  </si>
  <si>
    <t>003012</t>
  </si>
  <si>
    <t>002380</t>
  </si>
  <si>
    <t>ČOPIČI ZA KOMPOZITE ČRN A100</t>
  </si>
  <si>
    <t>003028</t>
  </si>
  <si>
    <t>Čopiči za premaz a50</t>
  </si>
  <si>
    <t>2</t>
  </si>
  <si>
    <t>Čopiči za premaz a 100, črn ES47801</t>
  </si>
  <si>
    <t>000094</t>
  </si>
  <si>
    <t>003400</t>
  </si>
  <si>
    <t>003862</t>
  </si>
  <si>
    <t>003817</t>
  </si>
  <si>
    <t>003003</t>
  </si>
  <si>
    <t>Trak polirni diamantni, kot npr. Have  diamond strip, širina 2-3mm a5</t>
  </si>
  <si>
    <t>Diamantni polirni trak  a 10 EFDS2/ECDS2</t>
  </si>
  <si>
    <t>004331</t>
  </si>
  <si>
    <t>000803</t>
  </si>
  <si>
    <t>003730</t>
  </si>
  <si>
    <t>ELEKTROKAVTER BATERIJSKI F7244 FINE</t>
  </si>
  <si>
    <t>001825</t>
  </si>
  <si>
    <t>DISPENZER ZA ZOBNE ROLICE</t>
  </si>
  <si>
    <t>002979</t>
  </si>
  <si>
    <t>002997</t>
  </si>
  <si>
    <t>Polirni trak narezan enostranski, dve  grobosti na enem traku, v sredini  celuloidni presledek, širina do 5mm,  a100</t>
  </si>
  <si>
    <t>Finishing&amp;polishing strips a 100 HN290/91</t>
  </si>
  <si>
    <t>003016</t>
  </si>
  <si>
    <t>Tekočina za zaščito zob s fluorom  kot npr. Fluor protector, pak. cca  20x0,4ml</t>
  </si>
  <si>
    <t>Fluor Protector 20x0,4ml</t>
  </si>
  <si>
    <t>003038</t>
  </si>
  <si>
    <t>Posoda za razkuževanje svedrov in  kanalskih inštrumentov (frezator)  kot npr. Becht ali, mala</t>
  </si>
  <si>
    <t>Frezator mali BE631</t>
  </si>
  <si>
    <t>003039</t>
  </si>
  <si>
    <t>Posoda za razkuževanje svedrov in  kanalskih inštrumentov (frezator)  kot npr. Bech, velika</t>
  </si>
  <si>
    <t>Frezator velik BE630</t>
  </si>
  <si>
    <t>003051</t>
  </si>
  <si>
    <t>Sredstvo za zaustavljanje krvavitve  po ekstrakciji kot npr. Gelatamp,  pak. 50 kos</t>
  </si>
  <si>
    <t>003004</t>
  </si>
  <si>
    <t>Gel s hialuronsko kislino za  zdravljenje in preprečevanje bolezni  dlesni, kot npr. Gengigel Gel, cca  150ml</t>
  </si>
  <si>
    <t>003014</t>
  </si>
  <si>
    <t>Gluma desensitizer, 5ml</t>
  </si>
  <si>
    <t>003047</t>
  </si>
  <si>
    <t>Tekočina, koncentrirana, za  dezinfekcijo in čiščenje odtisov  (uporabna za alginate, silikone,  polieter, hidrokoloide) kot npr.  Metasys AD, pak. 1-2 litra</t>
  </si>
  <si>
    <t>Green&amp;Clean AD, cena za 1l, orig.pak. 5l</t>
  </si>
  <si>
    <t>003011</t>
  </si>
  <si>
    <t>Material za zalivanje fisur,  transparenten, 1,25g kot npr.  Helioseal Clear Chroma</t>
  </si>
  <si>
    <t>Helioseal Clear / F 1,25g</t>
  </si>
  <si>
    <t>005049</t>
  </si>
  <si>
    <t>HELIOSEAL F PLUS REFILL 1,25g</t>
  </si>
  <si>
    <t>003002</t>
  </si>
  <si>
    <t>Polirni trak kovinski, narezan  dvostranski, razl. grobosti a12</t>
  </si>
  <si>
    <t>Horico dvostranski trak a 12, 314-4mm/316-6mm/318-8mm</t>
  </si>
  <si>
    <t>001718</t>
  </si>
  <si>
    <t>HORICO KOV.POL.TRAK 4MM</t>
  </si>
  <si>
    <t>002414</t>
  </si>
  <si>
    <t>INTERDENTALNE LESENE ZAGOZDE</t>
  </si>
  <si>
    <t>002985</t>
  </si>
  <si>
    <t>Interdentalne plastične zagozde kpl,  kot npr Hawe Lucivedge 790S</t>
  </si>
  <si>
    <t>Interdentalne zagozde plastične set 7001 a 100</t>
  </si>
  <si>
    <t>Natezalec za Ivory matrice - Hrošček</t>
  </si>
  <si>
    <t>Hrošček - natezalec za Ivory matrice</t>
  </si>
  <si>
    <t>002988</t>
  </si>
  <si>
    <t>Matrice Ivory, za molarje in za premolarje, ozke in široke, pakiranje po  12 kosov</t>
  </si>
  <si>
    <t>Matrice Ivory, premolarne / molarne, ozke/široke a12</t>
  </si>
  <si>
    <t>000425</t>
  </si>
  <si>
    <t>003059</t>
  </si>
  <si>
    <t>Čistilna krtača z možnostjo  avtoklaviranja kot  Flexbrush</t>
  </si>
  <si>
    <t>Krtača Flexbrush, 1kom</t>
  </si>
  <si>
    <t>004528</t>
  </si>
  <si>
    <t>KOFERDAM FOLIJE LATEX MEDIUM SIGMA DAM 36X</t>
  </si>
  <si>
    <t>002101</t>
  </si>
  <si>
    <t>LAK FLUOR PROTECTOR AMP. 0,4ML 20X</t>
  </si>
  <si>
    <t>004526</t>
  </si>
  <si>
    <t>LEGASED NATUR GEL ZA AFTE, VNETJA 20ML</t>
  </si>
  <si>
    <t>LEGASED NATUR ZA AFTE, VNETJA 20ML</t>
  </si>
  <si>
    <t>002520</t>
  </si>
  <si>
    <t>000378</t>
  </si>
  <si>
    <t>000841</t>
  </si>
  <si>
    <t>002991</t>
  </si>
  <si>
    <t>Matrice cervikalne z držalom kpl, kot  npr Have Neos 850S</t>
  </si>
  <si>
    <t>Matrice Hawe Transparent Cervical matrice, kpl., HN850S</t>
  </si>
  <si>
    <t>Orodje za nameščanje matric Walser</t>
  </si>
  <si>
    <t>Walser klešče za nameščanje matric</t>
  </si>
  <si>
    <t>002994</t>
  </si>
  <si>
    <t>Walzer matrice posamezne velikosti,  brez klešč</t>
  </si>
  <si>
    <t>Walser matrice posamezne velik. a 5</t>
  </si>
  <si>
    <t>002163</t>
  </si>
  <si>
    <t>MATRICE TRANSP TRAK RUMEN 6MMX100MM</t>
  </si>
  <si>
    <t>002145</t>
  </si>
  <si>
    <t>MATRICE TRANSP.. TRAK MODER 10MMX100MM</t>
  </si>
  <si>
    <t>003058</t>
  </si>
  <si>
    <t>003060</t>
  </si>
  <si>
    <t>Ogledalo zobno funkc. del, velikost 4</t>
  </si>
  <si>
    <t>Zobna ogledalca z navojem a12 - ASA2200E-4</t>
  </si>
  <si>
    <t>003538</t>
  </si>
  <si>
    <t>MERSILK W500H+ 5-0 ČRNA 36KOM</t>
  </si>
  <si>
    <t>003031</t>
  </si>
  <si>
    <t>001991</t>
  </si>
  <si>
    <t>NASTAVKI ČOPIČI 50X MEHKI, TRDI</t>
  </si>
  <si>
    <t>003057</t>
  </si>
  <si>
    <t>Nitka zobna povoščena kot Oral B  Essential floss 5o m</t>
  </si>
  <si>
    <t>NITKA ZOBNA ORAL-B ESSENTIAL - 8427</t>
  </si>
  <si>
    <t>004554</t>
  </si>
  <si>
    <t>Nož z lesenim ročajem, npr. Gritman</t>
  </si>
  <si>
    <t>NOŽ Z LESENIM ROČAJEM VELIK GRITMAN</t>
  </si>
  <si>
    <t>001215</t>
  </si>
  <si>
    <t>OKLUZUJSKI SPREJ ZELEN,RDEČ 75ML</t>
  </si>
  <si>
    <t>003032</t>
  </si>
  <si>
    <t>Pripomoček za lažji dostop in večjo  preglednost ustne votline pacienta,  različnih velikosti, kot npr.  Optragate, kpl</t>
  </si>
  <si>
    <t>Optragate Regular/Small/Junior a 80</t>
  </si>
  <si>
    <t>003005</t>
  </si>
  <si>
    <t>Oraflogo gel 10ml (8363)</t>
  </si>
  <si>
    <t>003050</t>
  </si>
  <si>
    <t>002982</t>
  </si>
  <si>
    <t>Akrilat za izdelavo fiksno protetičnega nazidka, kot npr. Pattern Resin</t>
  </si>
  <si>
    <t>Pattern Resin 1-1 kpl, GC335201</t>
  </si>
  <si>
    <t>002978</t>
  </si>
  <si>
    <t>Komplet za izdelavo zatičkov kot  npr. Uniclip C226U 0,8mm</t>
  </si>
  <si>
    <t>000742</t>
  </si>
  <si>
    <t>000695</t>
  </si>
  <si>
    <t>PETRIJEVKA POSODA STEKL.MALA-ZOBNA</t>
  </si>
  <si>
    <t>PETRI POSODA STEKL.MALA-ZOBNA</t>
  </si>
  <si>
    <t>001351</t>
  </si>
  <si>
    <t>PETRIJAVKA  60MM</t>
  </si>
  <si>
    <t>002067</t>
  </si>
  <si>
    <t>PETRIJEVA POSODA STEKLA 3 DELNA</t>
  </si>
  <si>
    <t>001095</t>
  </si>
  <si>
    <t>PETRIJEVKA 2DELNA</t>
  </si>
  <si>
    <t>002299</t>
  </si>
  <si>
    <t>PETRIJEVKA 4 DELNA FI 100</t>
  </si>
  <si>
    <t>002297</t>
  </si>
  <si>
    <t>PETRIJEVKA- ASPHALINE POSODA- ŠT.700</t>
  </si>
  <si>
    <t>002102</t>
  </si>
  <si>
    <t>PETRIJEVKA FI 10CM</t>
  </si>
  <si>
    <t>003034</t>
  </si>
  <si>
    <t>Petrijevka nepredeljena 6cm</t>
  </si>
  <si>
    <t>Petrijevka nepredeljena 6cm BE791</t>
  </si>
  <si>
    <t>003035</t>
  </si>
  <si>
    <t>Petrijevka predeljena 2x, 10cm</t>
  </si>
  <si>
    <t>Petrijevka predeljena 2x, BE704</t>
  </si>
  <si>
    <t>003036</t>
  </si>
  <si>
    <t>Petrijevka predeljena 3x, 10cm</t>
  </si>
  <si>
    <t>Petrijevka predeljena 3x, BE705</t>
  </si>
  <si>
    <t>003037</t>
  </si>
  <si>
    <t>Petrijevka predeljena 4x, 10cm</t>
  </si>
  <si>
    <t>Petrijevka predeljena 4x, BE706</t>
  </si>
  <si>
    <t>003009</t>
  </si>
  <si>
    <t>Tablete za obarvanje plaka,  indikator različnih barv za različno  stare obloge, kot npr. Plaque search</t>
  </si>
  <si>
    <t>PLAQUEFINDER tablete a10, orig. pak a 1000 ref.7333</t>
  </si>
  <si>
    <t>000429</t>
  </si>
  <si>
    <t>002996</t>
  </si>
  <si>
    <t>Trak poliesterski v kolutu iz odporne  monomere, dolž. 3 do 5m, širina  10mm, deb. 0,05mm</t>
  </si>
  <si>
    <t>15</t>
  </si>
  <si>
    <t>Poliesterski trak kolut Hawe strip roll 10mm a 15m HN687</t>
  </si>
  <si>
    <t>002995</t>
  </si>
  <si>
    <t>Poliesterski trakovi narezani, iz  odporne monomere, širina 10mm,  deb. 0,05mm,  a 100</t>
  </si>
  <si>
    <t>Poliesterski trak narezan 10mm, 452, a 100</t>
  </si>
  <si>
    <t>003000</t>
  </si>
  <si>
    <t>Polirni trak v roli 3-5m, razl. grobosti</t>
  </si>
  <si>
    <t>10</t>
  </si>
  <si>
    <t>Polirni trak kolut 30/40/60 mikr. a 10m 4193/94/95</t>
  </si>
  <si>
    <t>002974</t>
  </si>
  <si>
    <t>Material za izdelavo začasnih prevlek, brez presvetljevanja, kot npr. 3M Protemp 2</t>
  </si>
  <si>
    <t>Protemp II 2 baza+2 kataliz. ES46100</t>
  </si>
  <si>
    <t>003018</t>
  </si>
  <si>
    <t>Pasta za poliranje zob v tubi, z  vsebnostjo ksilitola in fluora kot npr.  Proxyt , vse grobosti</t>
  </si>
  <si>
    <t>003054</t>
  </si>
  <si>
    <t>Trak iz ultra-visokomolekularnih  polietilenskih vlaken za fiksacijo  razmajanih zob, zelo dobra vezava  na kompozitne materiale, posebno  tkanje omogoča optimalen prenos sil  vzdolž traku, lahko prilagodljiv vsem  konturam, brezbarven 3 debeline  (0,18, 0,35 in 0,50 mm), set s  škarjami, kot. npr Ribbond</t>
  </si>
  <si>
    <t>Ribbond Starter Kit regular - DC080270</t>
  </si>
  <si>
    <t>003017</t>
  </si>
  <si>
    <t>Material za zaščito zobnega vratu,  svetlobno polimerizirajoč, z aktivno  substanco PENTA kot npr.  Seal&amp;protect komplet</t>
  </si>
  <si>
    <t>Seal&amp;Protect kpl. DT60604700</t>
  </si>
  <si>
    <t>003008</t>
  </si>
  <si>
    <t>005024</t>
  </si>
  <si>
    <t>003027</t>
  </si>
  <si>
    <t>100</t>
  </si>
  <si>
    <t>003053</t>
  </si>
  <si>
    <t>000531</t>
  </si>
  <si>
    <t>002999</t>
  </si>
  <si>
    <t>002998</t>
  </si>
  <si>
    <t>003033</t>
  </si>
  <si>
    <t>Ploščica steklena za cement</t>
  </si>
  <si>
    <t>Steklena ploščica 501</t>
  </si>
  <si>
    <t>003040</t>
  </si>
  <si>
    <t>Stekleničke za medikamente</t>
  </si>
  <si>
    <t>Stekleničke za medikamente razne barve BE743 - 748</t>
  </si>
  <si>
    <t>004273</t>
  </si>
  <si>
    <t>004274</t>
  </si>
  <si>
    <t>003015</t>
  </si>
  <si>
    <t>Tekočina za zaščito dentina, kot npr. Tubulitec Liner</t>
  </si>
  <si>
    <t>Tubulitec Liner</t>
  </si>
  <si>
    <t>002992</t>
  </si>
  <si>
    <t>Matrice kovinske kpl, kot npr  Ultradent InterGuard 3097 set</t>
  </si>
  <si>
    <t>Ultradent InterGuard 3097 set</t>
  </si>
  <si>
    <t>003041</t>
  </si>
  <si>
    <t>Koreninski zatički FRC, s steklastimi vlakni ojačani, upogljivost prilagojena dentinu, prosojni, radiopačni; npr. Fibermaster KOMPLET (zatički različnih velikosti + pripadajoč reamer)</t>
  </si>
  <si>
    <t>Koreninski zatički FRC, s steklastimi vlakni ojačani, upogljivost prilagojena dentinu, prosojni, radiopačni; npr. Fibermaster REFILL (samo zatički)</t>
  </si>
  <si>
    <t>003110</t>
  </si>
  <si>
    <t>- zapone/matrice za Kofferdam,  različne velikosti in oblike</t>
  </si>
  <si>
    <t>- zapone/matrice za Kofferdam, različne velikosti in oblike</t>
  </si>
  <si>
    <t>003111</t>
  </si>
  <si>
    <t>- guma za kofferdam kpl, velikost  15x15cm, različne debeline</t>
  </si>
  <si>
    <t>- guma za kofferdam kpl, velikost 15x15cm, različne debelin</t>
  </si>
  <si>
    <t>003096</t>
  </si>
  <si>
    <t>Držalec za skapel rezila kot npr.Carl  Martin 871A ali enakovreden</t>
  </si>
  <si>
    <t>Držalec za skapel rezila 30-9A</t>
  </si>
  <si>
    <t>003062</t>
  </si>
  <si>
    <t>Držalo (pinceta) za artikulacijski  papir</t>
  </si>
  <si>
    <t>Držalo (pinceta) za artikulacijski papir 22-23</t>
  </si>
  <si>
    <t>003061</t>
  </si>
  <si>
    <t>Držalo za ogledalo</t>
  </si>
  <si>
    <t>002467</t>
  </si>
  <si>
    <t>DRŽALO ZA OGLEDALO</t>
  </si>
  <si>
    <t>004322</t>
  </si>
  <si>
    <t>DVIGALO BEIN HLW NAZOBČAN RAVEN 3mm 13-1BZ</t>
  </si>
  <si>
    <t>004320</t>
  </si>
  <si>
    <t>DVIGALO BEIN HLW NAZOBČAN RAVEN 3mm 13-4BZ</t>
  </si>
  <si>
    <t>004321</t>
  </si>
  <si>
    <t>DVIGALO BEIN HLW NAZOBČAN RAVEN 4mm 13-2BZ</t>
  </si>
  <si>
    <t>004317</t>
  </si>
  <si>
    <t>DVIGALO BEIN LEPZOB ODSEKAN 4mm FIG.2.1</t>
  </si>
  <si>
    <t>004459</t>
  </si>
  <si>
    <t>DVIGALO LUXIERER LONG VSLOČEN 3mm 13-25LX 1x</t>
  </si>
  <si>
    <t>004405</t>
  </si>
  <si>
    <t>DVIGALO LUXIERER RAVEN 2;3 MM 13-1-2LX</t>
  </si>
  <si>
    <t>004458</t>
  </si>
  <si>
    <t>DVIGALO LUXIERER RAVEN 2mm 13-1LX 1x</t>
  </si>
  <si>
    <t>004315</t>
  </si>
  <si>
    <t>DVIGALO SCHLEMER CRYER 13-28 HLW 1X</t>
  </si>
  <si>
    <t>004316</t>
  </si>
  <si>
    <t>DVIGALO SCHLEMER CRYEY 13-31 HLW</t>
  </si>
  <si>
    <t>004462</t>
  </si>
  <si>
    <t>DVIGALO SHLEMER SELDIN Desni 1x</t>
  </si>
  <si>
    <t>004461</t>
  </si>
  <si>
    <t>DVIGALO SHLEMER SELDIN Levi1x</t>
  </si>
  <si>
    <t>004465</t>
  </si>
  <si>
    <t>EXCAVATOR Lucas Fig.25-3 1x</t>
  </si>
  <si>
    <t>004464</t>
  </si>
  <si>
    <t>EXCAVATOR okrogli 1,5mm št.2 1x</t>
  </si>
  <si>
    <t>003063</t>
  </si>
  <si>
    <t>Exkavator - srednja velikost</t>
  </si>
  <si>
    <t>Exkavator - srednja velikost 28-21,23,25,26,28 a1</t>
  </si>
  <si>
    <t>003844</t>
  </si>
  <si>
    <t>GORILNIK BUNSEN</t>
  </si>
  <si>
    <t>003108</t>
  </si>
  <si>
    <t>Gorilnik na plin, kovinski, za zobno  ordinacijo in zobno tehniko, kot npr.  Miratorch ali enakovredni</t>
  </si>
  <si>
    <t>Gorilnik na plin, kovinski, za zobno ordinacijo in zobno teh</t>
  </si>
  <si>
    <t>003107</t>
  </si>
  <si>
    <t>Gorilnik na špirit, kovinski ali stekleni,  za zobno ordinacijo</t>
  </si>
  <si>
    <t>Gorilnik na špitrit, kovinski, za zobno ordinacijo 15-20</t>
  </si>
  <si>
    <t>DL.010.000</t>
  </si>
  <si>
    <t>001175</t>
  </si>
  <si>
    <t>GORILNIK- ŠPIRIT STEKLENI</t>
  </si>
  <si>
    <t>001118</t>
  </si>
  <si>
    <t>HEDSTROM PILA ROČNA</t>
  </si>
  <si>
    <t>003430</t>
  </si>
  <si>
    <t>HEIDEMAN INSTRUMENT OZEK</t>
  </si>
  <si>
    <t>004552</t>
  </si>
  <si>
    <t>HEIDEMANN LOPATKA TITAN 1,5 MM 1X</t>
  </si>
  <si>
    <t>002343</t>
  </si>
  <si>
    <t>INSTRUMENT ZA ČZK</t>
  </si>
  <si>
    <t>003065</t>
  </si>
  <si>
    <t>Inštrument za čiščenje zobnega  kamna</t>
  </si>
  <si>
    <t>Inštrument za čiščenje zobnega kamna Scaler 26-4</t>
  </si>
  <si>
    <t>003101</t>
  </si>
  <si>
    <t>Inštrument za delo pri  endodontskem polnenju kanala,  razširjevalec , različne debeline,  oblika kot Maillefer Spreader A0198  ali enakovredni</t>
  </si>
  <si>
    <t>Inštrument za delo pri endodontskem polnenju kanala, razširj</t>
  </si>
  <si>
    <t>003068</t>
  </si>
  <si>
    <t>Inštrument za Dycal, kot npr. Carl  Martin 1054/10A ali enakovredni</t>
  </si>
  <si>
    <t>Inštrument za Dycal, i 29-70 a1</t>
  </si>
  <si>
    <t>003067</t>
  </si>
  <si>
    <t>Inštrument za modeliranje  amalgama, kovinski kot npr. Carl  Martin 1060/1 oz. 1064/1 ali  enakovredni</t>
  </si>
  <si>
    <t>Inštrument za modeliranje amalgama, kovinski 29-18 a1</t>
  </si>
  <si>
    <t>000313</t>
  </si>
  <si>
    <t>003095</t>
  </si>
  <si>
    <t>Kireta Gracey, za vse namene (1/2,  3/4, 5/6, 7/8, 9/10, 11/12, 13/14)</t>
  </si>
  <si>
    <t>Kireta Gracey, za vse namene (1/2, 3/4, 5/6, 7/8, 9/10, 11/1</t>
  </si>
  <si>
    <t>004663</t>
  </si>
  <si>
    <t>KLEŠČE DEMONTAŽN Z GUMICO PROTI ZDRSU HLW 105</t>
  </si>
  <si>
    <t>004318</t>
  </si>
  <si>
    <t>KLEŠČE DEMONTAŽNE RAZPIRALKE 30-8D HLW</t>
  </si>
  <si>
    <t>003072</t>
  </si>
  <si>
    <t>Klešče ex bajonet, aktivni del  diamanten, kot npr. Carl Martin  (tekoče gibljiv odpiralni sklep) ali  enakovredne</t>
  </si>
  <si>
    <t>Klešče ex bajonet, aktivni del diamanten, (tekoče gibljiv od</t>
  </si>
  <si>
    <t>003073</t>
  </si>
  <si>
    <t>Klešče ex desne molarske, aktivni  del križno narezan, kot npr. Carl  Martin (tekoče gibljiv odpiralni sklep)  ali enakovredne</t>
  </si>
  <si>
    <t>Klešče ex desne molarske, aktivni del križno narezan, (tekoč</t>
  </si>
  <si>
    <t>003074</t>
  </si>
  <si>
    <t>Klešče ex incizivne zg., aktivni del  križno narezan, kot npr. Carl Martin  (tekoče gibljiv odpiralni sklep) ali  enakovredne</t>
  </si>
  <si>
    <t>Klešče ex incizivne zg., aktivni del križno narezan, (tekoče</t>
  </si>
  <si>
    <t>003075</t>
  </si>
  <si>
    <t>Klešče ex koreninske sp., aktivni del  diamanten, kot npr. Carl Martin  (tekoče gibljiv odpiralni sklep) ali  enakovredne</t>
  </si>
  <si>
    <t>Klešče ex koreninske sp., aktivni del diamanten, (tekoče gib</t>
  </si>
  <si>
    <t>003076</t>
  </si>
  <si>
    <t>Klešče ex leve molarske, aktivni del  križno narezan, kot npr. Carl Martin  (tekoče gibljiv odpiralni sklep) ali  enakovredne</t>
  </si>
  <si>
    <t>Klešče ex leve molarske, aktivni del križno narezan, (tekoče</t>
  </si>
  <si>
    <t>003081</t>
  </si>
  <si>
    <t>Klešče ex molar sp., aktivni del  križno narezan, kot npr. Carl Martin  (tekoče gibljiv odpiralni sklep) ali  enakovredne</t>
  </si>
  <si>
    <t>Klešče ex molar sp., aktivni del križno narezan, (tekoče gib</t>
  </si>
  <si>
    <t>003077</t>
  </si>
  <si>
    <t>Klešče ex osmične, aktivni del  diamanten, kot npr. Carl Martin  (tekoče gibljiv odpiralni sklep) ali  enakovredne</t>
  </si>
  <si>
    <t>Klešče ex osmične, aktivni del diamanten, (tekoče gibljiv od</t>
  </si>
  <si>
    <t>003078</t>
  </si>
  <si>
    <t>Klešče ex premolar sp., aktivni del  križno narezan, kot npr. Carl Martin  (tekoče gibljiv odpiralni sklep) ali  enakovredne</t>
  </si>
  <si>
    <t>Klešče ex premolar sp., aktivni del križno narezan, (tekoče</t>
  </si>
  <si>
    <t>003079</t>
  </si>
  <si>
    <t>Klešče ex premolar zg., aktivni del  križno narezan, kot npr. Carl Martin  (tekoče gibljiv odpiralni sklep) ali  enakovredne</t>
  </si>
  <si>
    <t>Klešče ex premolar zg., aktivni del križno narezan, (tekoče</t>
  </si>
  <si>
    <t>004520</t>
  </si>
  <si>
    <t>KLEŠČE EXTRAKC. HLW 79/79A SP.MOLAR/OSMIČ.KRIŽNE</t>
  </si>
  <si>
    <t>004319</t>
  </si>
  <si>
    <t>KLEŠČE EXTRAKC.HLW 18/1004 ZG.MOLAR.KRIŽNE</t>
  </si>
  <si>
    <t>004502</t>
  </si>
  <si>
    <t>KLEŠČE Extrakc.HLW 21/20 Sp.molame kreiž.1x</t>
  </si>
  <si>
    <t>004323</t>
  </si>
  <si>
    <t>KLEŠČE EXTRAKC.HLW 46 Sp.korenin.križne</t>
  </si>
  <si>
    <t>004324</t>
  </si>
  <si>
    <t>KLEŠČE EXTRAKC.HLW 51A/51L Zg.korenin križ.</t>
  </si>
  <si>
    <t>004501</t>
  </si>
  <si>
    <t>KLEŠČE Extrakc.HLW 67A Zg.osmične 1058 1x</t>
  </si>
  <si>
    <t>004664</t>
  </si>
  <si>
    <t>KLEŠČE EXTRAKC.HLW ANATOMSKE 149 KORENINSKE KRIŽNE</t>
  </si>
  <si>
    <t>004665</t>
  </si>
  <si>
    <t>KLEŠČE EXTRAKC.HLW ANATOMSKE 36N SP.PREMOLARSKE</t>
  </si>
  <si>
    <t>004667</t>
  </si>
  <si>
    <t>KLEŠČE EXTRAKC.HLW KRAJŠE 39L ZG.MOLAR LEVE</t>
  </si>
  <si>
    <t>004463</t>
  </si>
  <si>
    <t>KLEŠČE KOSTNE LUER 15cm-4mm 14-5 1x</t>
  </si>
  <si>
    <t>003080</t>
  </si>
  <si>
    <t>Klešče otroške - mlečne, aktivni del  križno narezan, kot npr. Carl Martin  (tekoče gibljiv odpiralni sklep) ali  enakovredne</t>
  </si>
  <si>
    <t>Klešče otroške - mlečne, aktivni del križno narezan, (tekoče</t>
  </si>
  <si>
    <t>003082</t>
  </si>
  <si>
    <t>Klešče ščipalke za kost kot npr. Carl  Martin 1833 (tekoče gibljiv odpiralni  sklep) ali enakovredne</t>
  </si>
  <si>
    <t>Klešče ščipalke za kost (tekoče gibljiv odpiralni sklep) 14-</t>
  </si>
  <si>
    <t>003083</t>
  </si>
  <si>
    <t>Klešče za odpiranje in snemanje  kron, kot npr. Carl Martin ali  enakovredne</t>
  </si>
  <si>
    <t>Klešče za odpiranje in snemanje kron, 30-8D</t>
  </si>
  <si>
    <t>003112</t>
  </si>
  <si>
    <t>Klešče za zapone/matrice za  Kofferdam</t>
  </si>
  <si>
    <t>Klešče za zapone/matrice za Kofferdam 18-3</t>
  </si>
  <si>
    <t>005067</t>
  </si>
  <si>
    <t>KLEŠČE ZOBNE N.  MEDESY</t>
  </si>
  <si>
    <t>003109</t>
  </si>
  <si>
    <t>Komplet za absolutno osušitev  delovnega področja - kot npr.  Kofferdam osnovni komplet ali  enakovredni (vsebovati mora  perforator za gumo, klešče za  nameščanje zaponk, zaponke  različnih velikosti, okvir za gumijaste  opne in gumijaste opne)</t>
  </si>
  <si>
    <t>Komplet za absolutno osušitev delovnega področja - kot npr.</t>
  </si>
  <si>
    <t>003086</t>
  </si>
  <si>
    <t>Lopatica za mešanje cementa  obojestranska, različne širine</t>
  </si>
  <si>
    <t>Lopatica za mešanje cementa obojestranska, različne širine 3</t>
  </si>
  <si>
    <t>003085</t>
  </si>
  <si>
    <t>Lopatica za mešanje glasionomernih  cementov, plastična</t>
  </si>
  <si>
    <t>Lopatica za mešanje glasionomernih cementov, plastična</t>
  </si>
  <si>
    <t>003069</t>
  </si>
  <si>
    <t>Lopatica za modeliranje kovinska,  bolj trda, kot npr. Carl Martin  1054/160 ali enakovredna</t>
  </si>
  <si>
    <t>Lopatica za modeliranje kovinska, Heideman, bolj trda, PF-H</t>
  </si>
  <si>
    <t>004427</t>
  </si>
  <si>
    <t>MINI ENDO-BLOCK</t>
  </si>
  <si>
    <t>003089</t>
  </si>
  <si>
    <t>Natezalec matric - hrošč kot npr. Ivory 597  ali enakovredni</t>
  </si>
  <si>
    <t>Natezalec matric - hrošč kot npr. Ivory 21-23</t>
  </si>
  <si>
    <t>002392</t>
  </si>
  <si>
    <t>NATEZALEC MATRIC</t>
  </si>
  <si>
    <t>003091</t>
  </si>
  <si>
    <t>Natezalec za tračno matrico - levi (I)  oz. desni (II)</t>
  </si>
  <si>
    <t>Natezalec za tračno matrico - levi (I) oz. desni (II) 21-19,</t>
  </si>
  <si>
    <t>003090</t>
  </si>
  <si>
    <t>Natezalec za tračno matrico širine  5mm, 7mm</t>
  </si>
  <si>
    <t>Natezalec za tračno matrico širine 5mm, 7mm 2604-5,0606-7 a1</t>
  </si>
  <si>
    <t>005076</t>
  </si>
  <si>
    <t>NEEDLE HOLDER HALSEY</t>
  </si>
  <si>
    <t>003088</t>
  </si>
  <si>
    <t>Nosilec za amalgam srednje velikosti</t>
  </si>
  <si>
    <t>Nosilec za amalgam srednje velikosti 29-57,58 a1</t>
  </si>
  <si>
    <t>004553</t>
  </si>
  <si>
    <t>NOŽ KOVINSKI LECRON 3</t>
  </si>
  <si>
    <t>005069</t>
  </si>
  <si>
    <t>NOŽ MODELIRNI 125MM MEDESY</t>
  </si>
  <si>
    <t>005071</t>
  </si>
  <si>
    <t>003084</t>
  </si>
  <si>
    <t>Odstranjevalec korenine, oblike kot  npr. Carl Martin 579 - aktivni del  diamanten, ali enakovredni</t>
  </si>
  <si>
    <t>Odstranjevalec korenine, oblike Carl Martin 579D - aktivni d</t>
  </si>
  <si>
    <t>004668</t>
  </si>
  <si>
    <t>PEAN VEČJI RANKIN CRILE KRIV 16 CM</t>
  </si>
  <si>
    <t>004669</t>
  </si>
  <si>
    <t>PINCETA STOM.COLLEGE OJAČANE KONICE 15 CM 22-26</t>
  </si>
  <si>
    <t>003092</t>
  </si>
  <si>
    <t>Pincete - poenske, kot npr. Carl  Martin (popolni stik konic - ne  strižejo) ali enakovredne</t>
  </si>
  <si>
    <t>Pincete - poenske, (popolni stik konic - ne strižejo) 22-6</t>
  </si>
  <si>
    <t>003094</t>
  </si>
  <si>
    <t>Pincete kirurške srednje velikosti,  kot npr. Carl Martin (popolni stik  konic - ne strižejo) ali enakovredne</t>
  </si>
  <si>
    <t>Pincete kirurške srednje velikosti,  (popolni stik konic - n</t>
  </si>
  <si>
    <t>003093</t>
  </si>
  <si>
    <t>Pincete zobozdravniške, kot npr.  Carl Martin (popolni stik konic - ne  strižejo) ali enakovredne</t>
  </si>
  <si>
    <t>Pincete zobozdravniške, kot npr. Carl Martin (popolni stik k</t>
  </si>
  <si>
    <t>004555</t>
  </si>
  <si>
    <t>PLADENJ INOX TRAY Z REBRI</t>
  </si>
  <si>
    <t>003097</t>
  </si>
  <si>
    <t>Rezila nadomestna za skalpel, kot  npr. Carl Martin 871B/15C ali  enakovredna</t>
  </si>
  <si>
    <t>Rezila nadomestna za skalpel, oblika 15, 15c a100</t>
  </si>
  <si>
    <t>90556</t>
  </si>
  <si>
    <t>005075</t>
  </si>
  <si>
    <t>SNEMALEC KRON IN MOST. AVTOM.+NAST A2 MEDESY</t>
  </si>
  <si>
    <t>003098</t>
  </si>
  <si>
    <t>Sonda  - zobna, kot npr. Carl Martin  1082/9 (konica trda - se ne upogiba  in ne lomi) ali enakovredna</t>
  </si>
  <si>
    <t>Sonda  - zobna, (konica trda - se ne upogiba in ne lomi) 27-</t>
  </si>
  <si>
    <t>DD.201.090</t>
  </si>
  <si>
    <t>003099</t>
  </si>
  <si>
    <t>Sonda - paradontološka - okrogla,  kot npr. Carl Martin 973/80 WHO ali  enakovredna</t>
  </si>
  <si>
    <t>Sonda - paradontološka - okrogla, WHO, 27-18 a1</t>
  </si>
  <si>
    <t>003100</t>
  </si>
  <si>
    <t>Sonda - paradontološka, kot npr.  Carl Martin 973/CP11,12 (konica  trda - se ne upogiba in ne lomi) ali  enakovredna</t>
  </si>
  <si>
    <t>Sonda - paradontološka, CP11,12 (konica trda - se ne upogiba</t>
  </si>
  <si>
    <t>003541</t>
  </si>
  <si>
    <t>SONDA PARO PLOŠČATA FC</t>
  </si>
  <si>
    <t>003087</t>
  </si>
  <si>
    <t>Spatula za mešanje alginata in  drugih odtisnih materialov z lesenim  ročajem in fleksibilnim (a ne preveč  mehkim) kovinskim delom, razl. širine</t>
  </si>
  <si>
    <t>Spatula za mešanje alginata in drugih odtisnih materialov z</t>
  </si>
  <si>
    <t>003102</t>
  </si>
  <si>
    <t>Stojalo za stekleničke za  medikamente</t>
  </si>
  <si>
    <t>Stojalo za stekleničke za medikamente</t>
  </si>
  <si>
    <t>002404</t>
  </si>
  <si>
    <t>ŠIVALNIK CASTROVIEJO 140MM</t>
  </si>
  <si>
    <t>003064</t>
  </si>
  <si>
    <t>Šivalnik Castroviejo 14-18 cm kot  npr.Carl Martin 1152 ali  enakovreden</t>
  </si>
  <si>
    <t>Šivalnik Castroviejo 14-18 cm 20-16 a1</t>
  </si>
  <si>
    <t>005073</t>
  </si>
  <si>
    <t>ŠIVALNIK CASTROVIEJO TC 14 MEDESY</t>
  </si>
  <si>
    <t>005072</t>
  </si>
  <si>
    <t>ŠIVALNIK HALSEY 13CM</t>
  </si>
  <si>
    <t>002476</t>
  </si>
  <si>
    <t>ŠIVALNIK MIKRO RAVEN GLADEK 180MM</t>
  </si>
  <si>
    <t>004460</t>
  </si>
  <si>
    <t>TLAČILEC RAVEN GLADEK ŠT.3 29-2 HLW 1x</t>
  </si>
  <si>
    <t>004521</t>
  </si>
  <si>
    <t>TLAČILEC TITAN P1 IVO.1X</t>
  </si>
  <si>
    <t>003105</t>
  </si>
  <si>
    <t>Tlačilec za retrakcijske  nitke,kvalitete kot npr. Carl Martin  ali enakovreden</t>
  </si>
  <si>
    <t>Tlačilec za retrakcijske nitke,kvalitete 29-72</t>
  </si>
  <si>
    <t>003103</t>
  </si>
  <si>
    <t>Tlačilec, okrogli, različne debeline,  kot npr. Carl Martin 1059/10A-149  ali enakovredni</t>
  </si>
  <si>
    <t>Tlačilec, okrogli, različne debeline, 29-43,44,45,46</t>
  </si>
  <si>
    <t>003104</t>
  </si>
  <si>
    <t>Tlačilec, ravni, različne debeline, kot  npr. Carl Martin 1054/114-118 ali  enakovredni</t>
  </si>
  <si>
    <t>Tlačilec, ravni, različne debeline 29-64,65 s kopitom a1</t>
  </si>
  <si>
    <t>003066</t>
  </si>
  <si>
    <t>Univerzalni inštrument za  oblikovanje in nabijanje kompozitov</t>
  </si>
  <si>
    <t>Univerzalni inštrument za oblikovanje in nabijanje kompozito</t>
  </si>
  <si>
    <t>003113</t>
  </si>
  <si>
    <t>Vitalitetni aparat-analogni kot  npr.Parkel</t>
  </si>
  <si>
    <t>Vitalitetni aparat analogni</t>
  </si>
  <si>
    <t>004325</t>
  </si>
  <si>
    <t>ŽLICA KENEDY ASA Lower, Upper</t>
  </si>
  <si>
    <t>003106</t>
  </si>
  <si>
    <t>Žlica odtisna perforirana za  brezzobo, delno ozobljeno,  poglobljeno in zobo čeljust, zg. in  sp., velikosti 1, 2, 3, 4, 5, s  podvisnim robom (zaradi dodatne  retencije materiala)</t>
  </si>
  <si>
    <t>Žlica odtisna perforirana za brezzobo, delno ozobljeno, pogl</t>
  </si>
  <si>
    <t>002427</t>
  </si>
  <si>
    <t>ŽLICA ODTISNA PLURADENT</t>
  </si>
  <si>
    <t>002473</t>
  </si>
  <si>
    <t>ŽLICA ODTISNA SCHWERT</t>
  </si>
  <si>
    <t>003070</t>
  </si>
  <si>
    <t>Žlička kirurška ravna, različne  velikosti</t>
  </si>
  <si>
    <t>Žlička kirurška ravna, različne velikosti 25-6,7 a1</t>
  </si>
  <si>
    <t>003071</t>
  </si>
  <si>
    <t>Žlička kirurška ukrivljena, različne  velikosti</t>
  </si>
  <si>
    <t>Žlička kirurška ukrivljena, različne velikosti 25-8,9,10 a1</t>
  </si>
  <si>
    <t>002475</t>
  </si>
  <si>
    <t>ŽLIČKA OSTRA PROTIKOTNA,MALA,SREDNJA</t>
  </si>
  <si>
    <t>REKAPITULACIJA PONUDBE PO SKLOPIH</t>
  </si>
  <si>
    <t>Seznam merskih enot</t>
  </si>
  <si>
    <t>Šifra ME</t>
  </si>
  <si>
    <t>Naziv ME</t>
  </si>
  <si>
    <t>AP</t>
  </si>
  <si>
    <t>AMPULE</t>
  </si>
  <si>
    <t>GAR</t>
  </si>
  <si>
    <t>GARNITURA</t>
  </si>
  <si>
    <t>G</t>
  </si>
  <si>
    <t>GRAM</t>
  </si>
  <si>
    <t>KILOGRAM</t>
  </si>
  <si>
    <t>KOL</t>
  </si>
  <si>
    <t>KOLUT</t>
  </si>
  <si>
    <t>KOMAD</t>
  </si>
  <si>
    <t>KOMPLET</t>
  </si>
  <si>
    <t>LISTIČ</t>
  </si>
  <si>
    <t>L</t>
  </si>
  <si>
    <t>LITER</t>
  </si>
  <si>
    <t>METER</t>
  </si>
  <si>
    <t>M3</t>
  </si>
  <si>
    <t>METER KUBIČNI</t>
  </si>
  <si>
    <t>M2</t>
  </si>
  <si>
    <t>METER KVADRATNI</t>
  </si>
  <si>
    <t>ML</t>
  </si>
  <si>
    <t>PAKET</t>
  </si>
  <si>
    <t>PAR</t>
  </si>
  <si>
    <t>RE</t>
  </si>
  <si>
    <t>REFIL</t>
  </si>
  <si>
    <t>ROL</t>
  </si>
  <si>
    <t>ROLA</t>
  </si>
  <si>
    <t>SET</t>
  </si>
  <si>
    <t>SOR</t>
  </si>
  <si>
    <t>SORTIMENT</t>
  </si>
  <si>
    <t>ST</t>
  </si>
  <si>
    <t>ŠKATLA</t>
  </si>
  <si>
    <t>TA</t>
  </si>
  <si>
    <t>TABLE</t>
  </si>
  <si>
    <t>T</t>
  </si>
  <si>
    <t>TONA</t>
  </si>
  <si>
    <t>ZAVOJ</t>
  </si>
  <si>
    <t>ZAV.</t>
  </si>
  <si>
    <t>Smolnato ojačan steklasto ionomerni cement za cementiranje protetičnih izdelkov GC FujiCEM2 Automix 2x13,3 g + blok za mešanje</t>
  </si>
  <si>
    <t>Kompozitni cement za cementiranje  vseh vrst fiksnoprotetičnih  konstrukcij, samostrjujoč z dodatno  svetlobno polimerizacijo, kot npr.  GC G-Cem One 4,6g kpl. , vse  barve</t>
  </si>
  <si>
    <t>Kompomer za restavracije v  mlečnem in stalnem zobovju, s  sproščanjem fluoridov, kot je Dyract  Flow (2x1,8g + aplikatorji)</t>
  </si>
  <si>
    <t>Material za zalivanje fisur, v brizgi, kot npr. Helioseal F Plus 1,25 g, komplet z ozkimi kanilami</t>
  </si>
  <si>
    <t>Helioseal F Plus 1,25G,kpl</t>
  </si>
  <si>
    <t>Dentin Conditioner 23,8ml</t>
  </si>
  <si>
    <t>Adheziv,samojedkajoče dvokomponentno  vezivo za vezavo vseh kompozitnih  restavracij na sklenino in dentin,  brez spiranja z vodo, svetlobno  polimerizirajoč, 3M Espe Adper Promt L-Pop 100x v kompletu</t>
  </si>
  <si>
    <t>Bond vezivo za adhezijo po jedkanju  sklenine Heliobond 6g</t>
  </si>
  <si>
    <t>Kompozitni cement za cementiranje  vseh vrst fiksnoprotetičnih  konstrukcij, samostrjujoč z dodatno  svetlobno polimerizacijo, kot npr.  RelyX U200 Automix kpl. , vse barve</t>
  </si>
  <si>
    <t>Nadomestne mešalne kanile za kompozitni cement RelyX U200 Automix a15</t>
  </si>
  <si>
    <t>RelyX U200 Automix Mixing Tips A15</t>
  </si>
  <si>
    <t>Helioseal Metal Tips</t>
  </si>
  <si>
    <t>Kompozitni cement za cementiranje  vseh vrst fiksnoprotetičnih  konstrukcij, samostrjujoč z dodatno  svetlobno polimerizacijo,v brizgi kot npr.  Kerr Maxcem Elite 2x5g</t>
  </si>
  <si>
    <t>Maxcem Elite 2x5g 34058</t>
  </si>
  <si>
    <t>Cimara Adhesive Bottle</t>
  </si>
  <si>
    <t>Adheziv, svetlobno polimerizirajoč, enokomponenten,  3M Espe Adper Single Bond 2, 6ml</t>
  </si>
  <si>
    <t>Pasta za direktno kritje pulpe, s 45% kalcijevega hidroksida, v brizgi 2ml, kot npr. Calcicur CaOH2 pasta</t>
  </si>
  <si>
    <t>Calcimol LC Voco Ref 1307 2x2,5G</t>
  </si>
  <si>
    <t>Calcicur Voco Ref 1093 2,5 G</t>
  </si>
  <si>
    <t>Material za podlaganje zalivk - Liner, s Kalcijevim Hidroksidom, svetlobno strjujoč, za kritje pulpe, Calcimol LC 2x2,5g</t>
  </si>
  <si>
    <t>Pasta za direktno kritje pulpe in podlaganje zalivk - Liner, z visoko vsebnostjo kalcijevega Hidroksida, kot npr. Calcipast Cerkamed,2,1g</t>
  </si>
  <si>
    <t>Calcipast Cerkamed 2,1G</t>
  </si>
  <si>
    <t>Adper Promt L- Pop 100X 3M ESPE</t>
  </si>
  <si>
    <t>GC Capsule Applier III</t>
  </si>
  <si>
    <t>Adper Single Bond2 6ML 3M ESPE</t>
  </si>
  <si>
    <t>Heliobond 6G Ivoclar Vivadent</t>
  </si>
  <si>
    <t>Stabilna raztopina za razkuževanje koreninskih kanalov z natrijevim hipokloritom, 250ml, kot npr. Parcan (2,5% - 3% NaOCl)</t>
  </si>
  <si>
    <t>Komplet trajno endodontsko polnilo, pasta, z dvokomponentno epoksi aminsko smolo, za ročno mešanje,pasta A+B z mešalnimi papirčki; kot npr. AH Plus Pasta 2x4 ml</t>
  </si>
  <si>
    <t>Calcinase EDTA 50ml Lege Artis</t>
  </si>
  <si>
    <t>Tekočina za širjenje koreninskih kanalov, 15% EDTA, 10% karbamid peroksid; kot npr. Glyde File Prep brizga 3ml</t>
  </si>
  <si>
    <t>AH Plus Jet Automix 4ml + 4ml Kpl Dentsply Sirona</t>
  </si>
  <si>
    <t>AH Plus Pasta Dentsply Sirona 2x4 ml</t>
  </si>
  <si>
    <t>GlydeFile Prep brizga 3x3 ml</t>
  </si>
  <si>
    <t>UltraCal XS 4X1,2 ml Ultradent</t>
  </si>
  <si>
    <t>ApexCal 2 x 2,5 g Ivoclar</t>
  </si>
  <si>
    <t>Parcan 250ml 3% NaOCl Septodont</t>
  </si>
  <si>
    <t>Chlumsky Solutio 50ml</t>
  </si>
  <si>
    <t>Tekočina za širjenje koreninskih kanalov z EDTA,gel v brizgi kot npr. Canal + Septodont 5g</t>
  </si>
  <si>
    <t>Canal + brizga 5g Septodont</t>
  </si>
  <si>
    <t>Racestyptine 13ml Septodont</t>
  </si>
  <si>
    <t>Tekočina s klorheksidinom, 2% raztopina CHX, antibakterijska, kot npr. Consepsis  Ultradent</t>
  </si>
  <si>
    <t>Consepsis 2% Ultradent</t>
  </si>
  <si>
    <t>Curaprox Perio Plus Regenerate tekočina za razkuževanje ustne votline CHX 0,09 900ml</t>
  </si>
  <si>
    <t>Curaprox Perio Plus Regenerate  CHX 0,09 900ml</t>
  </si>
  <si>
    <t>Curasept ADS 200ml</t>
  </si>
  <si>
    <t>Navitips Ultradent UP1250 A20</t>
  </si>
  <si>
    <t>Kiruški šivalni material, neresorbtivni, svila, pletena,  3/0, 45 cm; igla 3/8 kroga, reverzno trikotna 19mm;  Kos=Nit</t>
  </si>
  <si>
    <t>Silkam 3/0 45 cm DS19 C0762210 A36</t>
  </si>
  <si>
    <t>Calcipast + I 2,1g Cerkamed</t>
  </si>
  <si>
    <t>Pasta na podlagi kalcija hidroksida, za zdravljenje koreninskih kanalov,vsebuje iodoform,barijev sulfat, Calcipast + I Cerkamed,v brizgi 2,1g</t>
  </si>
  <si>
    <t>Roeko Calcium hydroxide Plus 15-40  a60   (Ref 366896)</t>
  </si>
  <si>
    <t>Roeko Calcium hydroxide Plus 45-80  a60  (Ref 366897)</t>
  </si>
  <si>
    <t>Poeni Calciumhydroxid, dolžine 27 mm, sortiment ISO 15 - 40, pakiranje 60 kosov kot npr. Roeko  Calcium Hydroxide Plus Ref 366896</t>
  </si>
  <si>
    <t>Poeni Calciumhydroxid, dolžine 27 mm, sortiment ISO  45 - 80  pakiranje 60 kosov kot npr. Roeko  Calcium Hydroxide Plus Ref 366897</t>
  </si>
  <si>
    <t>Poeni za endodontsko zdravljenje  zobnih kanalov na podlagi  klorhexidina sortiment od 15 - 40  pakiranje 60 kos kot npr.  Roeko activ point chlorhexidine Ref 367296</t>
  </si>
  <si>
    <t>Roeko Activ Point CHX a60 15-40  (Ref 367296)</t>
  </si>
  <si>
    <t>Roeko Activ Point CHX a60 45-80   (Ref 367297)</t>
  </si>
  <si>
    <t>Poeni za endodontsko zdravljenje  zobnih kanalov na podlagi  klorhexidina sortiment od 40 - 80 pakiranje 60 kos kot npr.  Roeko activ point chlorhexidine Ref 367297</t>
  </si>
  <si>
    <t>Gutapercha poeni barvno označene, dolžina 28mm, sortiment od 15-40 , pakiranje 100 kosov kot Roeko Guttapercha Top Color Ref 365196</t>
  </si>
  <si>
    <t>Roeko Guttapercha Top Color 15-40  a100 (Ref 365196)</t>
  </si>
  <si>
    <t>Roeko Guttapercha Top Color 45-80  a100 (Ref 365197)</t>
  </si>
  <si>
    <t>Gutapercha poeni barvno označene, dolžina 28mm, sortiment od 45 - 80 ,pakiranje 100 kosov kot Roeko Guttapercha Top Color Ref 365197</t>
  </si>
  <si>
    <t>Zaščitni lak, svetlobno strjujoč, za glasionomerne cemente, kot npr. GC Fuji Coat 5,2ml</t>
  </si>
  <si>
    <t>Zaščitni lak, samostorjujoč, za glasionomerne cemente, kot npr. GC Fuji Varnish LC 10,4 ml</t>
  </si>
  <si>
    <t>Glasionomerni cement za začasne zalivke ter zalivke pri otrocih, sprošča fluoride, kot npr. GC Fuji Triage, a50 kapsul</t>
  </si>
  <si>
    <t>Smolnato ojačan steklasto ionomerni cement za cementiranje protetičnih izdelkov, ne povzroča pooperativne preobčutljivosti, sprošča fluoride, čas strjevanja 4-5 minut, komplet ZA Ročno Mešanje (prah, tekočina, conditioner in pribor)</t>
  </si>
  <si>
    <t>Ustrezni nadomestni prah h kompletu Fuji Plus za Ročno Mešanje</t>
  </si>
  <si>
    <t>Ustrezna nadomestna tekočina h kompletu Fuji Plus za Ročno Mešanje</t>
  </si>
  <si>
    <t>Kondenzacijski glasionomerni cement  v kapsulah za nadgradnjo in  polnjenje kavitet, hitro  strjujoč, radioopačen, s kompresijsko trdnostjo min 265 Mpa, kot npr. Fuji IX Fast kaps.a50</t>
  </si>
  <si>
    <t>Fuji IX Fast kapsule a50</t>
  </si>
  <si>
    <t>Fuji Varnish LC  10,4 ml</t>
  </si>
  <si>
    <t xml:space="preserve">Fuji  Coat LC 5,2 ml </t>
  </si>
  <si>
    <t xml:space="preserve">Fuji Triage a 50kaps. </t>
  </si>
  <si>
    <t xml:space="preserve">FujiCem2 Automix 2X13,3g + pads  </t>
  </si>
  <si>
    <t>Nanohibridni kompozit,svetlobno polimerizirajoč, trše konzistence, a3g, posamezne barve kot Tetric Evo Ceram Ivoclar Vivadet</t>
  </si>
  <si>
    <t>Tetric Evo Ceram  3g, A1 A2 A3 B3 C2</t>
  </si>
  <si>
    <t>Nanohibridni tekoči kompozit,svetlobno polimerizirajoč, a2g, brizga, posamezne barve kot Tetric Evo Flow Ivoclar Vivadent</t>
  </si>
  <si>
    <t>Tetric Evo Flow  brizga 1X2g; A1 A2 A3; A3,5</t>
  </si>
  <si>
    <t>Nanohibridni kompozit,svetlobno polimerizirajoč, trše konzistence , za transkanini sektor, a3g, posamezne barve kot  Tetric Evo Ceram Bulk Fill</t>
  </si>
  <si>
    <t>Tetric Evo Ceram Bulk Fill 3g</t>
  </si>
  <si>
    <t>Nanokompozit,svetlobno strjajoč,nizka vizkoznost,rtg kontrasten v brizgi 2g kot Filtek Supreme Flowable 3M Espe</t>
  </si>
  <si>
    <t xml:space="preserve">Filtek Supreme Flow brizga 2g </t>
  </si>
  <si>
    <t>Univerzalni kompozit,visoka abrazijska in lomna odpornost,zmanjšana polimerizacijska krčljivost,patentirano cirkonij/silikatno polnilo,jasna radiopačnost v brizgi  kot Filtek Z250 3M Espe 4g, različne barve</t>
  </si>
  <si>
    <t>Filtek Z250  4g, različne barve v brizgi</t>
  </si>
  <si>
    <t>Univerzalni nanohibridni kompozit za  interkanini in transkanini sektor,  radiopačnost več kot 250 Al(%),  krčitve manjše kot 2,0 (vol%),v brizgi  4g kot  npr. Filtek Z550 3M Espe, posamezne barve</t>
  </si>
  <si>
    <t>Filtek Z550 a 4g brizga vse barve</t>
  </si>
  <si>
    <t>Filtek Ultimate Flow 2g v brizgi vse barve</t>
  </si>
  <si>
    <t>Filtek Bulk Fil Flow 2g vse barve</t>
  </si>
  <si>
    <t>Gradia Core kartuša Refill</t>
  </si>
  <si>
    <t>GC Gradia Core kartuša kompozitnega materiala (refill)</t>
  </si>
  <si>
    <t>GC G-Cem One 4,6g komplet</t>
  </si>
  <si>
    <t>Amalgam Amalcap Plus Non Gama 1 Ivoclar Vivadent a50</t>
  </si>
  <si>
    <t>Amalgam Amalcap Plus Non Gama 2 a50</t>
  </si>
  <si>
    <t>Amalgam Amalcap Plus Non Gama 3 a50</t>
  </si>
  <si>
    <t>Amalgam Amalcap Plus Non Gama 1 a50</t>
  </si>
  <si>
    <t>Adhese Universal Vivapen Snap-On Cannulas Refill a100</t>
  </si>
  <si>
    <t>Adhese Universal Viva Pen Refill 2ml</t>
  </si>
  <si>
    <t>Adhese Universal Viva Pen Bonding Kit (Viva Pen 2ml+aplikatorji</t>
  </si>
  <si>
    <t>Adhese Universal Vivapen Brush kanile a100 Ivoclar Vivadent</t>
  </si>
  <si>
    <t>Adhese Universal Viva Pen Refill 2ml (Samo adheziv) Ivoclar Vivadent</t>
  </si>
  <si>
    <t>Samojedkajoč adheziv all-in-one, svetlobno strjujoč, brez spiranja z vodo, s pripadajočimi kanilami s čopiči, Adhese Universal VivaPen (pak. 2ml Adhese VivaPen + 100 VivaPen Brush kanile + 20 vrečk) Ivoclar Vivadent</t>
  </si>
  <si>
    <t>Samojedkajoče dvokomponentno  vezivo za vezavo vseh kompozitnih  restavracij na sklenino in dentin,  brez spiranja z vodo, svetlobno  polimerizirajoč, kot npr AdheSE (komplet posodica 5g + aplikatorji) Ivoclar Vivadent</t>
  </si>
  <si>
    <t>Igle Luer Lock 0,40 x 13mm (siva) Chirana a100</t>
  </si>
  <si>
    <t>Igle Luer Lock 0,45 x 16mm (rjava) Chirana a100</t>
  </si>
  <si>
    <t>Igle Luer Lock0,60 x 25mm (modra) Chirana a100</t>
  </si>
  <si>
    <t>Igle Luer Lock 0,70 x 40mm (črna) Chirana a100</t>
  </si>
  <si>
    <t>Igle Luer endo, 0,30 x 25mm (rumena) a100</t>
  </si>
  <si>
    <t>Aplikator Microbrush a100, Regular, Zeleni</t>
  </si>
  <si>
    <t>Aplikator Microbrush a100, Zeleni</t>
  </si>
  <si>
    <t>Aplikatorji Viva Brush 50X</t>
  </si>
  <si>
    <t>Aplikatorji VivaBrush 50X</t>
  </si>
  <si>
    <t>Aplikator Microbrush a100, Fine, Rumeni</t>
  </si>
  <si>
    <t>Aplikator Microbrush a100, Rumeni</t>
  </si>
  <si>
    <t>Aplikator Microbrush a100, Superfine,Beli</t>
  </si>
  <si>
    <t>BechtoFix Plus Refill a 100 robcev</t>
  </si>
  <si>
    <t>Bechtofix Plus Refill a 100 robcev</t>
  </si>
  <si>
    <t>Asphalin B tablete, a10 Becht</t>
  </si>
  <si>
    <t>Asphalin B tablete a 10, BE 554.1</t>
  </si>
  <si>
    <t>Bechtol S Plus  5L, BE538.5</t>
  </si>
  <si>
    <t>Bechtol S Plus, tekočina za razkuževanje svedrov 1 liter  Ref 538.5</t>
  </si>
  <si>
    <t>Bechtol S Plus  1L, BE538</t>
  </si>
  <si>
    <t>Bechtol Premium Konzentrat 1L, BE536</t>
  </si>
  <si>
    <t>Bechtol Premium Konzentrat 5L, BE536.5</t>
  </si>
  <si>
    <t>Bechtol S Plus, tekočina za razkuževanje svedrov, vel.pakiranje 5L Ref 538.5</t>
  </si>
  <si>
    <t>Tekočina, koncentrirana, za  dezinfekcijo inštrumentov in  svedrov kot Bechtol Premium Koncentrat 1L</t>
  </si>
  <si>
    <t>Tekočina, koncentrirana, za  dezinfekcijo inštrumentov in  svedrov kot Bechtol Premium Koncentrat, vel. pakiranje 5L</t>
  </si>
  <si>
    <t>Pripravljena tekočina v spreju za čiščenje  sedežev na zobozdravstvenih stolih kot Bechtozid Soft sprej 1L</t>
  </si>
  <si>
    <t>Tekočina za čiščenje delovnih površin,sprej z razpršilcem, kot Bechtozid Plus 1L</t>
  </si>
  <si>
    <t>Tekočina za čiščenje delovnih površin,vel.pakiranje, kot Bechtozid Plus 5L</t>
  </si>
  <si>
    <t>Bechtozid Plus 5L, BE544.5</t>
  </si>
  <si>
    <t>Material za zalivanje fisur kpl. brizga 5x1,25g + 1xTotal Etch + nastavki  kot npr. Helioseal F Plus kpl. Ivoclar Vivadent</t>
  </si>
  <si>
    <t>Helioseal F Plus kpl. 5x1,25g</t>
  </si>
  <si>
    <t>Material za zalivanje fisur v brizgah  1,2 g kot npr. Clinpro Sealant 3M Espe</t>
  </si>
  <si>
    <t>Clinpro Sealant refill 1,2ml ES12637</t>
  </si>
  <si>
    <t xml:space="preserve">Cikaflogo Gel v tubi za celjenje dlesni 10ml </t>
  </si>
  <si>
    <t>Cikaflogo Gel tuba 10ml</t>
  </si>
  <si>
    <t>Lak za zaščito občutljivih zob in  desenzibilizacijo s klorheksidinom in  tymolom kot npr. Cervitec, pak.  7g</t>
  </si>
  <si>
    <t>Tekočina (gel) za dezinfekcijo in  razkuževanje aspiratorija v stroju  KaVo, Sirona,OMS, naknadno polnenje kot npr. Dekaseptol Refill 6L</t>
  </si>
  <si>
    <t>Tekočina (gel) za dezinfekcijo in  razkuževanje aspiratorija v stroju  KaVo, Sirona,OMS kot npr.  Dekaseptol Gel osnovno pakiranje 3x1L</t>
  </si>
  <si>
    <t>Dekaseptol Gel Osn.Pak.3X1L</t>
  </si>
  <si>
    <t>Dekaseptol Gel Refill 6L</t>
  </si>
  <si>
    <t>Sredstvo za razkuževanje vodnih poti,tekočina Dentosept P  set. 6x1 L</t>
  </si>
  <si>
    <t>Dentosept P 6x1 L</t>
  </si>
  <si>
    <t>Sredstvo za razkuževanje,tekočina,koncentrat,za UZ Kad,kot npr. UltraClean-3 pak. 1L</t>
  </si>
  <si>
    <t>UltraClean-3 1L</t>
  </si>
  <si>
    <t>FRC Postec Plus Intro Pak</t>
  </si>
  <si>
    <t>Konfekcijski, s steklenimi vlakni  ojačani kompozitni zatički,  translucentni, visoko radiopačni (&gt;  300%Al), modul elastičnosti  prilagojen dentinu, kot  FRC Postec Plus Intro Pack Ivoclar Vivadent</t>
  </si>
  <si>
    <t>Sprej za podmazovanje in  prebrizgavanje nasadnih  inštrumentov Sirona T1 500ml</t>
  </si>
  <si>
    <t>Sirona T1 SPRAY 500ML</t>
  </si>
  <si>
    <t>Sprej za podmazovanje in  prebrizgavanje nasadnih  inštrumentov KaVo Spray 500ML</t>
  </si>
  <si>
    <t>KaVo  Spray 500ML</t>
  </si>
  <si>
    <t>Tračne matrice z držalom za enkratno uporabo, kovinske,kot Omnimatrix Rdeče,  a48</t>
  </si>
  <si>
    <t>Tračne matrice z držalom za enkratno uporabo, kovinske,kot Omnimatrix Zelene,  a48</t>
  </si>
  <si>
    <t>Tračne matrice z držalom za enkratno uporabo, kovinske, kot Omnimatrix Lila, a48</t>
  </si>
  <si>
    <t>Omnimatrix Zelene a48</t>
  </si>
  <si>
    <t>Omnimatrix  Rdeče  a48</t>
  </si>
  <si>
    <t>Omnimatrix Lila  a48</t>
  </si>
  <si>
    <t>FiberMaster Refill</t>
  </si>
  <si>
    <t>FiberMaster Kpl</t>
  </si>
  <si>
    <t>Cytec Blanco Refill a10</t>
  </si>
  <si>
    <t>Cytec Blanco GlasFiber Set</t>
  </si>
  <si>
    <t xml:space="preserve">Koreninski zatički FRC, s steklastimi vlakni ojačani, upogljivost prilagojena dentinu, prosojni, radiopačni; kot Cytec blanco Hahnenkratt, zatički a10, različne velikosti </t>
  </si>
  <si>
    <t>Koreninski zatički FRC, s steklastimi vlakni ojačani, upogljivost prilagojena dentinu, prosojni, radiopačni; komplet za izdelavo FRC zatičke, kot npr Cytec blanco Hahnenkratt komplet</t>
  </si>
  <si>
    <t>Trak Separirni Kovinski Enostranski. 8mm 308 12x</t>
  </si>
  <si>
    <t>Trak Separirni Kovinski Enostranski  6mm  306 12x</t>
  </si>
  <si>
    <t>Trak Separirni Kovinski Enostranski  8mm 308 12x</t>
  </si>
  <si>
    <t>Soflex Extra Thin (XT)</t>
  </si>
  <si>
    <t>Polirni trak narezan enostranski, različne grobosti, širina do 2mm kot Sof-Lex Finishing Strips</t>
  </si>
  <si>
    <t>Polirni trak narezan enostranski, različne grobosti, širina od 3,5mm- 5mm kot Sof-Lex Finishing Strips</t>
  </si>
  <si>
    <t>Soflex Finishing strips  a 120-150  1954-grob/1956-fin</t>
  </si>
  <si>
    <t>Soflex Finishing strips ozki a 100  1594N</t>
  </si>
  <si>
    <t>Sesalci za slino plastični,fiksna kapica,dolžina min. 15 cm  a100 kot Polident Disposable Dental Saliva Ejector 07746</t>
  </si>
  <si>
    <t>Polident Disposable Dental Saliva Ejector 07746</t>
  </si>
  <si>
    <t>Skalpeli za enkratno uporabo,  različne velikosti  a10, plastični ročaj,  kot npr. Aesculap</t>
  </si>
  <si>
    <t>Skalpel z držalom za enkratno uporabo, a10 Aesculap</t>
  </si>
  <si>
    <t>Kirurški sesalci, sive barve kot Concorde II Roeko a10</t>
  </si>
  <si>
    <t>Concorde II Roeko a10</t>
  </si>
  <si>
    <t>Raztopina za neinvazivno detekcijo  kariesa, kot npr. Karies detektor Kuraray 6ml</t>
  </si>
  <si>
    <t>Karies detektor Kuraray 6ml</t>
  </si>
  <si>
    <t>Proxyt polirna pasta 80g  vse grobosti</t>
  </si>
  <si>
    <t>Plin za gorilnik</t>
  </si>
  <si>
    <t>Plin za Gorilnik ,za različne laboratorijske gorilnike, kot M+W Dental 400ml</t>
  </si>
  <si>
    <t>Aplikatorji z gobico različnih velikosti in barv držaal  kot npr. Microbrush Plus, vel.pak. 400  kos</t>
  </si>
  <si>
    <t>Mikrobrush Plus veliko pakiranje 4x100,razl.velikosti</t>
  </si>
  <si>
    <t>Komplet za izdelavo zatičkov kot  npr. Uniclip C226U 1,0mm</t>
  </si>
  <si>
    <t>Uniclip set 1mm kpl. C226U-1,0</t>
  </si>
  <si>
    <t>Uniclip set 0,8 mm kpl. C226U-0,8</t>
  </si>
  <si>
    <t>Dezinfekcija vodnega sistema za zob.stroje KaVo,tekočina 1L, KaVo Oxygenal 6</t>
  </si>
  <si>
    <t>KaVo Oxygenal 6,  1L</t>
  </si>
  <si>
    <t>Tekočina, koncentrirana, za čiščenje  in dezinfekcijo vrtečih instrumentov,  kot Orolin Burbath, pak. 2 litra</t>
  </si>
  <si>
    <t>Orolin Burbath 2L</t>
  </si>
  <si>
    <t>Gel s hialuronsko kislino in zdravilnimi  zelišči za zdravljenje in  preprečevanje bolezni dlesni, kot  npr. Oraflogo gel,  cca 10ml</t>
  </si>
  <si>
    <t>Šivalni set Mersilk W500H+ 5-0 Črna 36kom</t>
  </si>
  <si>
    <t>Diamantni polirni trak Moder a10</t>
  </si>
  <si>
    <t>Diamantni polirni trak Rdeč a10</t>
  </si>
  <si>
    <t>Polirni diski za mandrelo,sistema pop-on, več različnih dimenzij in grobosti, kot npr Sof-Lex extra thin (XT)</t>
  </si>
  <si>
    <t>Nitka za čiščenje mostovnih  konstrukcija kot Oral B Super Floss a50</t>
  </si>
  <si>
    <t>Zobna nitka Oral B Superfloss a50</t>
  </si>
  <si>
    <t>Svetlobnopolimerizirajoči lak za  zaščito dentina,Gluma Desensitizer Heraeus, pak. cca 5g</t>
  </si>
  <si>
    <t>Gelatamp sterilen  50 - RO274.007</t>
  </si>
  <si>
    <t>Gengigel Gel 150ml</t>
  </si>
  <si>
    <t xml:space="preserve">NASTAVEK MEŠALNI PENTA RDEČ A50 </t>
  </si>
  <si>
    <t>Mešalne kanile,rumene a48</t>
  </si>
  <si>
    <t xml:space="preserve">SKLOP: 1 vrteči inštrumenti za zobno ordinacijo </t>
  </si>
  <si>
    <t xml:space="preserve">SKLOP: 2 odtisni material za zobno ordinacijo </t>
  </si>
  <si>
    <t xml:space="preserve">SKLOP: 3 polnilni material za zobno ordinacijo </t>
  </si>
  <si>
    <t xml:space="preserve">SKLOP: 4 edodontija in anestezija za zobno ordinacijo </t>
  </si>
  <si>
    <t xml:space="preserve">SKLOP: 5 ostali potrošni material za zobno ordinacijo </t>
  </si>
  <si>
    <t>SKLOP: 6 inštrumentarij za zobno ordinacijo</t>
  </si>
  <si>
    <t xml:space="preserve">Sklop 1 vrteči inštrumenti za zobno ordinacijo </t>
  </si>
  <si>
    <t xml:space="preserve">Sklop 2 odtisni material za zobno ordinacijo </t>
  </si>
  <si>
    <t xml:space="preserve">Sklop 3 polnilni material za zobno ordinacijo </t>
  </si>
  <si>
    <t xml:space="preserve">Sklop 4 edodontija in anestezija za zobno ordinacijo </t>
  </si>
  <si>
    <t xml:space="preserve">Sklop 5 ostali potrošni material za zobno ordinacijo </t>
  </si>
  <si>
    <t>Sklop 6 inštrumentarij za zobno ordinacijo</t>
  </si>
  <si>
    <t xml:space="preserve">SKUPAJ SKLOP  edodontija in anestezija za zobno ordinacijo </t>
  </si>
  <si>
    <t xml:space="preserve">SKUPAJ SKLOP  ostali potrošni material za zobno ordinacijo </t>
  </si>
  <si>
    <t>SKUPAJ SKLOP  inštrumentarij za zobno ordinacijo</t>
  </si>
  <si>
    <t xml:space="preserve">SKUPAJ SKLOP  vrteči inštrumenti za zobno ordinacijo </t>
  </si>
  <si>
    <t xml:space="preserve">SKUPAJ SKLOP  odtisni material za zobno ordinacijo </t>
  </si>
  <si>
    <t xml:space="preserve">SKUPAJ SKLOP  polnilni material za zobno ordinacijo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</si>
</sst>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7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49" fontId="0" fillId="0" borderId="0" xfId="0" applyNumberFormat="1" applyAlignment="1"/>
    <xf numFmtId="49" fontId="5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0" xfId="0" applyAlignment="1"/>
    <xf numFmtId="49" fontId="5" fillId="0" borderId="3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5" fillId="0" borderId="0" xfId="0" applyFont="1"/>
    <xf numFmtId="49" fontId="5" fillId="0" borderId="2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164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0" fillId="0" borderId="2" xfId="0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3"/>
  <sheetViews>
    <sheetView zoomScaleNormal="100" workbookViewId="0">
      <selection activeCell="Q7" sqref="Q7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ht="15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5" ht="18.75" x14ac:dyDescent="0.3">
      <c r="A3" s="48" t="s">
        <v>2023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5" spans="1:25" ht="63.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</row>
    <row r="6" spans="1:2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</row>
    <row r="7" spans="1:25" x14ac:dyDescent="0.25">
      <c r="A7" s="3">
        <v>1</v>
      </c>
      <c r="B7" s="4" t="s">
        <v>20</v>
      </c>
      <c r="C7" s="5" t="s">
        <v>21</v>
      </c>
      <c r="D7" s="6" t="s">
        <v>22</v>
      </c>
      <c r="E7" s="5"/>
      <c r="F7" s="7">
        <v>2</v>
      </c>
      <c r="G7" s="4"/>
      <c r="H7" s="4"/>
      <c r="I7" s="4"/>
      <c r="J7" s="5" t="s">
        <v>23</v>
      </c>
      <c r="K7" s="6"/>
      <c r="L7" s="6"/>
      <c r="M7" s="6"/>
      <c r="N7" s="8"/>
      <c r="O7" s="9"/>
      <c r="P7" s="9"/>
      <c r="Q7" s="10">
        <f t="shared" ref="Q7:Q70" si="0">N7+(N7*P7%)-(N7*O7%)</f>
        <v>0</v>
      </c>
      <c r="R7" s="11">
        <f t="shared" ref="R7:R70" si="1">F7*Q7</f>
        <v>0</v>
      </c>
      <c r="S7" s="12"/>
      <c r="T7" s="12"/>
      <c r="U7" s="12"/>
      <c r="V7" s="12"/>
      <c r="W7" s="13"/>
      <c r="X7" s="13"/>
      <c r="Y7" s="13"/>
    </row>
    <row r="8" spans="1:25" x14ac:dyDescent="0.25">
      <c r="A8" s="3">
        <v>2</v>
      </c>
      <c r="B8" s="4" t="s">
        <v>24</v>
      </c>
      <c r="C8" s="5" t="s">
        <v>25</v>
      </c>
      <c r="D8" s="6" t="s">
        <v>22</v>
      </c>
      <c r="E8" s="5"/>
      <c r="F8" s="7">
        <v>1</v>
      </c>
      <c r="G8" s="4"/>
      <c r="H8" s="4"/>
      <c r="I8" s="4"/>
      <c r="J8" s="5" t="s">
        <v>26</v>
      </c>
      <c r="K8" s="6"/>
      <c r="L8" s="6"/>
      <c r="M8" s="6"/>
      <c r="N8" s="8"/>
      <c r="O8" s="9"/>
      <c r="P8" s="9"/>
      <c r="Q8" s="10">
        <f t="shared" si="0"/>
        <v>0</v>
      </c>
      <c r="R8" s="11">
        <f t="shared" si="1"/>
        <v>0</v>
      </c>
      <c r="S8" s="12"/>
      <c r="T8" s="12"/>
      <c r="U8" s="12"/>
      <c r="V8" s="12"/>
      <c r="W8" s="13"/>
      <c r="X8" s="13"/>
      <c r="Y8" s="13"/>
    </row>
    <row r="9" spans="1:25" ht="51" x14ac:dyDescent="0.25">
      <c r="A9" s="3">
        <v>3</v>
      </c>
      <c r="B9" s="4" t="s">
        <v>27</v>
      </c>
      <c r="C9" s="5" t="s">
        <v>28</v>
      </c>
      <c r="D9" s="6" t="s">
        <v>22</v>
      </c>
      <c r="E9" s="5"/>
      <c r="F9" s="7">
        <v>10</v>
      </c>
      <c r="G9" s="4"/>
      <c r="H9" s="4"/>
      <c r="I9" s="4"/>
      <c r="J9" s="5" t="s">
        <v>29</v>
      </c>
      <c r="K9" s="6"/>
      <c r="L9" s="6"/>
      <c r="M9" s="6"/>
      <c r="N9" s="8"/>
      <c r="O9" s="9"/>
      <c r="P9" s="9"/>
      <c r="Q9" s="10">
        <f t="shared" si="0"/>
        <v>0</v>
      </c>
      <c r="R9" s="11">
        <f t="shared" si="1"/>
        <v>0</v>
      </c>
      <c r="S9" s="12"/>
      <c r="T9" s="12"/>
      <c r="U9" s="12"/>
      <c r="V9" s="12"/>
      <c r="W9" s="13"/>
      <c r="X9" s="13"/>
      <c r="Y9" s="13"/>
    </row>
    <row r="10" spans="1:25" x14ac:dyDescent="0.25">
      <c r="A10" s="3">
        <v>4</v>
      </c>
      <c r="B10" s="4" t="s">
        <v>30</v>
      </c>
      <c r="C10" s="5" t="s">
        <v>31</v>
      </c>
      <c r="D10" s="6" t="s">
        <v>22</v>
      </c>
      <c r="E10" s="5"/>
      <c r="F10" s="7">
        <v>1</v>
      </c>
      <c r="G10" s="4"/>
      <c r="H10" s="4"/>
      <c r="I10" s="4"/>
      <c r="J10" s="5" t="s">
        <v>31</v>
      </c>
      <c r="K10" s="6"/>
      <c r="L10" s="6"/>
      <c r="M10" s="6"/>
      <c r="N10" s="8"/>
      <c r="O10" s="9"/>
      <c r="P10" s="9"/>
      <c r="Q10" s="10">
        <f t="shared" si="0"/>
        <v>0</v>
      </c>
      <c r="R10" s="11">
        <f t="shared" si="1"/>
        <v>0</v>
      </c>
      <c r="S10" s="12"/>
      <c r="T10" s="12"/>
      <c r="U10" s="12"/>
      <c r="V10" s="12"/>
      <c r="W10" s="13"/>
      <c r="X10" s="13"/>
      <c r="Y10" s="13"/>
    </row>
    <row r="11" spans="1:25" x14ac:dyDescent="0.25">
      <c r="A11" s="3">
        <v>5</v>
      </c>
      <c r="B11" s="4" t="s">
        <v>32</v>
      </c>
      <c r="C11" s="5" t="s">
        <v>33</v>
      </c>
      <c r="D11" s="6" t="s">
        <v>22</v>
      </c>
      <c r="E11" s="5"/>
      <c r="F11" s="7">
        <v>1</v>
      </c>
      <c r="G11" s="4"/>
      <c r="H11" s="4"/>
      <c r="I11" s="4"/>
      <c r="J11" s="5" t="s">
        <v>33</v>
      </c>
      <c r="K11" s="6"/>
      <c r="L11" s="6"/>
      <c r="M11" s="6"/>
      <c r="N11" s="8"/>
      <c r="O11" s="9"/>
      <c r="P11" s="9"/>
      <c r="Q11" s="10">
        <f t="shared" si="0"/>
        <v>0</v>
      </c>
      <c r="R11" s="11">
        <f t="shared" si="1"/>
        <v>0</v>
      </c>
      <c r="S11" s="12"/>
      <c r="T11" s="12"/>
      <c r="U11" s="12"/>
      <c r="V11" s="12"/>
      <c r="W11" s="13"/>
      <c r="X11" s="13"/>
      <c r="Y11" s="13"/>
    </row>
    <row r="12" spans="1:25" x14ac:dyDescent="0.25">
      <c r="A12" s="3">
        <v>6</v>
      </c>
      <c r="B12" s="4" t="s">
        <v>34</v>
      </c>
      <c r="C12" s="5" t="s">
        <v>35</v>
      </c>
      <c r="D12" s="6" t="s">
        <v>22</v>
      </c>
      <c r="E12" s="5"/>
      <c r="F12" s="7">
        <v>5</v>
      </c>
      <c r="G12" s="4"/>
      <c r="H12" s="4"/>
      <c r="I12" s="4"/>
      <c r="J12" s="5" t="s">
        <v>35</v>
      </c>
      <c r="K12" s="6"/>
      <c r="L12" s="6"/>
      <c r="M12" s="6"/>
      <c r="N12" s="8"/>
      <c r="O12" s="9"/>
      <c r="P12" s="9"/>
      <c r="Q12" s="10">
        <f t="shared" si="0"/>
        <v>0</v>
      </c>
      <c r="R12" s="11">
        <f t="shared" si="1"/>
        <v>0</v>
      </c>
      <c r="S12" s="12"/>
      <c r="T12" s="12"/>
      <c r="U12" s="12"/>
      <c r="V12" s="12"/>
      <c r="W12" s="13"/>
      <c r="X12" s="13"/>
      <c r="Y12" s="13"/>
    </row>
    <row r="13" spans="1:25" x14ac:dyDescent="0.25">
      <c r="A13" s="3">
        <v>7</v>
      </c>
      <c r="B13" s="4" t="s">
        <v>36</v>
      </c>
      <c r="C13" s="5" t="s">
        <v>37</v>
      </c>
      <c r="D13" s="6" t="s">
        <v>22</v>
      </c>
      <c r="E13" s="5"/>
      <c r="F13" s="7">
        <v>1</v>
      </c>
      <c r="G13" s="4"/>
      <c r="H13" s="4"/>
      <c r="I13" s="4"/>
      <c r="J13" s="5" t="s">
        <v>37</v>
      </c>
      <c r="K13" s="6"/>
      <c r="L13" s="6"/>
      <c r="M13" s="6"/>
      <c r="N13" s="8"/>
      <c r="O13" s="9"/>
      <c r="P13" s="9"/>
      <c r="Q13" s="10">
        <f t="shared" si="0"/>
        <v>0</v>
      </c>
      <c r="R13" s="11">
        <f t="shared" si="1"/>
        <v>0</v>
      </c>
      <c r="S13" s="12"/>
      <c r="T13" s="12"/>
      <c r="U13" s="12"/>
      <c r="V13" s="12"/>
      <c r="W13" s="13"/>
      <c r="X13" s="13"/>
      <c r="Y13" s="13"/>
    </row>
    <row r="14" spans="1:25" x14ac:dyDescent="0.25">
      <c r="A14" s="3">
        <v>8</v>
      </c>
      <c r="B14" s="4" t="s">
        <v>38</v>
      </c>
      <c r="C14" s="5" t="s">
        <v>39</v>
      </c>
      <c r="D14" s="6" t="s">
        <v>22</v>
      </c>
      <c r="E14" s="5"/>
      <c r="F14" s="7">
        <v>10</v>
      </c>
      <c r="G14" s="4"/>
      <c r="H14" s="4"/>
      <c r="I14" s="4"/>
      <c r="J14" s="5" t="s">
        <v>39</v>
      </c>
      <c r="K14" s="6"/>
      <c r="L14" s="6"/>
      <c r="M14" s="6"/>
      <c r="N14" s="8"/>
      <c r="O14" s="9"/>
      <c r="P14" s="9"/>
      <c r="Q14" s="10">
        <f t="shared" si="0"/>
        <v>0</v>
      </c>
      <c r="R14" s="11">
        <f t="shared" si="1"/>
        <v>0</v>
      </c>
      <c r="S14" s="12"/>
      <c r="T14" s="12"/>
      <c r="U14" s="12"/>
      <c r="V14" s="12"/>
      <c r="W14" s="13"/>
      <c r="X14" s="13"/>
      <c r="Y14" s="13"/>
    </row>
    <row r="15" spans="1:25" x14ac:dyDescent="0.25">
      <c r="A15" s="3">
        <v>9</v>
      </c>
      <c r="B15" s="4" t="s">
        <v>40</v>
      </c>
      <c r="C15" s="5" t="s">
        <v>41</v>
      </c>
      <c r="D15" s="6" t="s">
        <v>22</v>
      </c>
      <c r="E15" s="5"/>
      <c r="F15" s="7">
        <v>1</v>
      </c>
      <c r="G15" s="4"/>
      <c r="H15" s="4"/>
      <c r="I15" s="4"/>
      <c r="J15" s="5" t="s">
        <v>41</v>
      </c>
      <c r="K15" s="6"/>
      <c r="L15" s="6"/>
      <c r="M15" s="6"/>
      <c r="N15" s="8"/>
      <c r="O15" s="9"/>
      <c r="P15" s="9"/>
      <c r="Q15" s="10">
        <f t="shared" si="0"/>
        <v>0</v>
      </c>
      <c r="R15" s="11">
        <f t="shared" si="1"/>
        <v>0</v>
      </c>
      <c r="S15" s="12"/>
      <c r="T15" s="12"/>
      <c r="U15" s="12"/>
      <c r="V15" s="12"/>
      <c r="W15" s="13"/>
      <c r="X15" s="13"/>
      <c r="Y15" s="13"/>
    </row>
    <row r="16" spans="1:25" x14ac:dyDescent="0.25">
      <c r="A16" s="3">
        <v>10</v>
      </c>
      <c r="B16" s="4" t="s">
        <v>42</v>
      </c>
      <c r="C16" s="5" t="s">
        <v>43</v>
      </c>
      <c r="D16" s="6" t="s">
        <v>22</v>
      </c>
      <c r="E16" s="5"/>
      <c r="F16" s="7">
        <v>1</v>
      </c>
      <c r="G16" s="4"/>
      <c r="H16" s="4"/>
      <c r="I16" s="4"/>
      <c r="J16" s="5" t="s">
        <v>43</v>
      </c>
      <c r="K16" s="6"/>
      <c r="L16" s="6"/>
      <c r="M16" s="6"/>
      <c r="N16" s="8"/>
      <c r="O16" s="9"/>
      <c r="P16" s="9"/>
      <c r="Q16" s="10">
        <f t="shared" si="0"/>
        <v>0</v>
      </c>
      <c r="R16" s="11">
        <f t="shared" si="1"/>
        <v>0</v>
      </c>
      <c r="S16" s="12"/>
      <c r="T16" s="12"/>
      <c r="U16" s="12"/>
      <c r="V16" s="12"/>
      <c r="W16" s="13"/>
      <c r="X16" s="13"/>
      <c r="Y16" s="13"/>
    </row>
    <row r="17" spans="1:25" ht="25.5" x14ac:dyDescent="0.25">
      <c r="A17" s="3">
        <v>11</v>
      </c>
      <c r="B17" s="4" t="s">
        <v>44</v>
      </c>
      <c r="C17" s="5" t="s">
        <v>45</v>
      </c>
      <c r="D17" s="6" t="s">
        <v>22</v>
      </c>
      <c r="E17" s="5"/>
      <c r="F17" s="7">
        <v>1</v>
      </c>
      <c r="G17" s="4"/>
      <c r="H17" s="4"/>
      <c r="I17" s="4"/>
      <c r="J17" s="5" t="s">
        <v>45</v>
      </c>
      <c r="K17" s="6"/>
      <c r="L17" s="6"/>
      <c r="M17" s="6"/>
      <c r="N17" s="8"/>
      <c r="O17" s="9"/>
      <c r="P17" s="9"/>
      <c r="Q17" s="10">
        <f t="shared" si="0"/>
        <v>0</v>
      </c>
      <c r="R17" s="11">
        <f t="shared" si="1"/>
        <v>0</v>
      </c>
      <c r="S17" s="12"/>
      <c r="T17" s="12"/>
      <c r="U17" s="12"/>
      <c r="V17" s="12"/>
      <c r="W17" s="13"/>
      <c r="X17" s="13"/>
      <c r="Y17" s="13"/>
    </row>
    <row r="18" spans="1:25" x14ac:dyDescent="0.25">
      <c r="A18" s="3">
        <v>12</v>
      </c>
      <c r="B18" s="4" t="s">
        <v>46</v>
      </c>
      <c r="C18" s="5" t="s">
        <v>47</v>
      </c>
      <c r="D18" s="6" t="s">
        <v>22</v>
      </c>
      <c r="E18" s="5"/>
      <c r="F18" s="7">
        <v>60</v>
      </c>
      <c r="G18" s="4"/>
      <c r="H18" s="4"/>
      <c r="I18" s="4"/>
      <c r="J18" s="5" t="s">
        <v>47</v>
      </c>
      <c r="K18" s="6"/>
      <c r="L18" s="6"/>
      <c r="M18" s="6"/>
      <c r="N18" s="8"/>
      <c r="O18" s="9"/>
      <c r="P18" s="9"/>
      <c r="Q18" s="10">
        <f t="shared" si="0"/>
        <v>0</v>
      </c>
      <c r="R18" s="11">
        <f t="shared" si="1"/>
        <v>0</v>
      </c>
      <c r="S18" s="12"/>
      <c r="T18" s="12"/>
      <c r="U18" s="12"/>
      <c r="V18" s="12"/>
      <c r="W18" s="13"/>
      <c r="X18" s="13"/>
      <c r="Y18" s="13"/>
    </row>
    <row r="19" spans="1:25" x14ac:dyDescent="0.25">
      <c r="A19" s="3">
        <v>13</v>
      </c>
      <c r="B19" s="4" t="s">
        <v>48</v>
      </c>
      <c r="C19" s="5" t="s">
        <v>49</v>
      </c>
      <c r="D19" s="6" t="s">
        <v>22</v>
      </c>
      <c r="E19" s="5"/>
      <c r="F19" s="7">
        <v>1</v>
      </c>
      <c r="G19" s="4"/>
      <c r="H19" s="4"/>
      <c r="I19" s="4"/>
      <c r="J19" s="5" t="s">
        <v>49</v>
      </c>
      <c r="K19" s="6"/>
      <c r="L19" s="6"/>
      <c r="M19" s="6"/>
      <c r="N19" s="8"/>
      <c r="O19" s="9"/>
      <c r="P19" s="9"/>
      <c r="Q19" s="10">
        <f t="shared" si="0"/>
        <v>0</v>
      </c>
      <c r="R19" s="11">
        <f t="shared" si="1"/>
        <v>0</v>
      </c>
      <c r="S19" s="12"/>
      <c r="T19" s="12"/>
      <c r="U19" s="12"/>
      <c r="V19" s="12"/>
      <c r="W19" s="13"/>
      <c r="X19" s="13"/>
      <c r="Y19" s="13"/>
    </row>
    <row r="20" spans="1:25" x14ac:dyDescent="0.25">
      <c r="A20" s="3">
        <v>14</v>
      </c>
      <c r="B20" s="4" t="s">
        <v>50</v>
      </c>
      <c r="C20" s="5" t="s">
        <v>51</v>
      </c>
      <c r="D20" s="6" t="s">
        <v>22</v>
      </c>
      <c r="E20" s="5"/>
      <c r="F20" s="7">
        <v>1</v>
      </c>
      <c r="G20" s="4"/>
      <c r="H20" s="4"/>
      <c r="I20" s="4"/>
      <c r="J20" s="5" t="s">
        <v>51</v>
      </c>
      <c r="K20" s="6"/>
      <c r="L20" s="6"/>
      <c r="M20" s="6"/>
      <c r="N20" s="8"/>
      <c r="O20" s="9"/>
      <c r="P20" s="9"/>
      <c r="Q20" s="10">
        <f t="shared" si="0"/>
        <v>0</v>
      </c>
      <c r="R20" s="11">
        <f t="shared" si="1"/>
        <v>0</v>
      </c>
      <c r="S20" s="12"/>
      <c r="T20" s="12"/>
      <c r="U20" s="12"/>
      <c r="V20" s="12"/>
      <c r="W20" s="13"/>
      <c r="X20" s="13"/>
      <c r="Y20" s="13"/>
    </row>
    <row r="21" spans="1:25" x14ac:dyDescent="0.25">
      <c r="A21" s="3">
        <v>15</v>
      </c>
      <c r="B21" s="4" t="s">
        <v>52</v>
      </c>
      <c r="C21" s="5" t="s">
        <v>53</v>
      </c>
      <c r="D21" s="6" t="s">
        <v>22</v>
      </c>
      <c r="E21" s="5"/>
      <c r="F21" s="7">
        <v>30</v>
      </c>
      <c r="G21" s="4"/>
      <c r="H21" s="4"/>
      <c r="I21" s="4"/>
      <c r="J21" s="5" t="s">
        <v>53</v>
      </c>
      <c r="K21" s="6"/>
      <c r="L21" s="6"/>
      <c r="M21" s="6"/>
      <c r="N21" s="8"/>
      <c r="O21" s="9"/>
      <c r="P21" s="9"/>
      <c r="Q21" s="10">
        <f t="shared" si="0"/>
        <v>0</v>
      </c>
      <c r="R21" s="11">
        <f t="shared" si="1"/>
        <v>0</v>
      </c>
      <c r="S21" s="12"/>
      <c r="T21" s="12"/>
      <c r="U21" s="12"/>
      <c r="V21" s="12"/>
      <c r="W21" s="13"/>
      <c r="X21" s="13"/>
      <c r="Y21" s="13"/>
    </row>
    <row r="22" spans="1:25" x14ac:dyDescent="0.25">
      <c r="A22" s="3">
        <v>16</v>
      </c>
      <c r="B22" s="4" t="s">
        <v>54</v>
      </c>
      <c r="C22" s="5" t="s">
        <v>53</v>
      </c>
      <c r="D22" s="6" t="s">
        <v>22</v>
      </c>
      <c r="E22" s="5"/>
      <c r="F22" s="7">
        <v>1</v>
      </c>
      <c r="G22" s="4"/>
      <c r="H22" s="4"/>
      <c r="I22" s="4"/>
      <c r="J22" s="5" t="s">
        <v>53</v>
      </c>
      <c r="K22" s="6"/>
      <c r="L22" s="6"/>
      <c r="M22" s="6"/>
      <c r="N22" s="8"/>
      <c r="O22" s="9"/>
      <c r="P22" s="9"/>
      <c r="Q22" s="10">
        <f t="shared" si="0"/>
        <v>0</v>
      </c>
      <c r="R22" s="11">
        <f t="shared" si="1"/>
        <v>0</v>
      </c>
      <c r="S22" s="12"/>
      <c r="T22" s="12"/>
      <c r="U22" s="12"/>
      <c r="V22" s="12"/>
      <c r="W22" s="13"/>
      <c r="X22" s="13"/>
      <c r="Y22" s="13"/>
    </row>
    <row r="23" spans="1:25" x14ac:dyDescent="0.25">
      <c r="A23" s="3">
        <v>17</v>
      </c>
      <c r="B23" s="4" t="s">
        <v>55</v>
      </c>
      <c r="C23" s="5" t="s">
        <v>53</v>
      </c>
      <c r="D23" s="6"/>
      <c r="E23" s="5"/>
      <c r="F23" s="7">
        <v>1</v>
      </c>
      <c r="G23" s="4"/>
      <c r="H23" s="4"/>
      <c r="I23" s="4"/>
      <c r="J23" s="5" t="s">
        <v>53</v>
      </c>
      <c r="K23" s="6"/>
      <c r="L23" s="6"/>
      <c r="M23" s="6"/>
      <c r="N23" s="8"/>
      <c r="O23" s="9"/>
      <c r="P23" s="9"/>
      <c r="Q23" s="10">
        <f t="shared" si="0"/>
        <v>0</v>
      </c>
      <c r="R23" s="11">
        <f t="shared" si="1"/>
        <v>0</v>
      </c>
      <c r="S23" s="12"/>
      <c r="T23" s="12"/>
      <c r="U23" s="12"/>
      <c r="V23" s="12"/>
      <c r="W23" s="13"/>
      <c r="X23" s="13"/>
      <c r="Y23" s="13"/>
    </row>
    <row r="24" spans="1:25" x14ac:dyDescent="0.25">
      <c r="A24" s="3">
        <v>18</v>
      </c>
      <c r="B24" s="4" t="s">
        <v>56</v>
      </c>
      <c r="C24" s="5" t="s">
        <v>53</v>
      </c>
      <c r="D24" s="6" t="s">
        <v>22</v>
      </c>
      <c r="E24" s="5"/>
      <c r="F24" s="7">
        <v>10</v>
      </c>
      <c r="G24" s="4"/>
      <c r="H24" s="4"/>
      <c r="I24" s="4"/>
      <c r="J24" s="5" t="s">
        <v>53</v>
      </c>
      <c r="K24" s="6"/>
      <c r="L24" s="6"/>
      <c r="M24" s="6"/>
      <c r="N24" s="8"/>
      <c r="O24" s="9"/>
      <c r="P24" s="9"/>
      <c r="Q24" s="10">
        <f t="shared" si="0"/>
        <v>0</v>
      </c>
      <c r="R24" s="11">
        <f t="shared" si="1"/>
        <v>0</v>
      </c>
      <c r="S24" s="12"/>
      <c r="T24" s="12"/>
      <c r="U24" s="12"/>
      <c r="V24" s="12"/>
      <c r="W24" s="13"/>
      <c r="X24" s="13"/>
      <c r="Y24" s="13"/>
    </row>
    <row r="25" spans="1:25" x14ac:dyDescent="0.25">
      <c r="A25" s="3">
        <v>19</v>
      </c>
      <c r="B25" s="4" t="s">
        <v>57</v>
      </c>
      <c r="C25" s="5" t="s">
        <v>53</v>
      </c>
      <c r="D25" s="6" t="s">
        <v>22</v>
      </c>
      <c r="E25" s="5"/>
      <c r="F25" s="7">
        <v>1</v>
      </c>
      <c r="G25" s="4"/>
      <c r="H25" s="4"/>
      <c r="I25" s="4"/>
      <c r="J25" s="5" t="s">
        <v>53</v>
      </c>
      <c r="K25" s="6"/>
      <c r="L25" s="6"/>
      <c r="M25" s="6"/>
      <c r="N25" s="8"/>
      <c r="O25" s="9"/>
      <c r="P25" s="9"/>
      <c r="Q25" s="10">
        <f t="shared" si="0"/>
        <v>0</v>
      </c>
      <c r="R25" s="11">
        <f t="shared" si="1"/>
        <v>0</v>
      </c>
      <c r="S25" s="12"/>
      <c r="T25" s="12"/>
      <c r="U25" s="12"/>
      <c r="V25" s="12"/>
      <c r="W25" s="13"/>
      <c r="X25" s="13"/>
      <c r="Y25" s="13"/>
    </row>
    <row r="26" spans="1:25" x14ac:dyDescent="0.25">
      <c r="A26" s="3">
        <v>20</v>
      </c>
      <c r="B26" s="4" t="s">
        <v>58</v>
      </c>
      <c r="C26" s="5" t="s">
        <v>59</v>
      </c>
      <c r="D26" s="6" t="s">
        <v>22</v>
      </c>
      <c r="E26" s="5"/>
      <c r="F26" s="7">
        <v>1</v>
      </c>
      <c r="G26" s="4"/>
      <c r="H26" s="4"/>
      <c r="I26" s="4"/>
      <c r="J26" s="5" t="s">
        <v>59</v>
      </c>
      <c r="K26" s="6"/>
      <c r="L26" s="6"/>
      <c r="M26" s="6"/>
      <c r="N26" s="8"/>
      <c r="O26" s="9"/>
      <c r="P26" s="9"/>
      <c r="Q26" s="10">
        <f t="shared" si="0"/>
        <v>0</v>
      </c>
      <c r="R26" s="11">
        <f t="shared" si="1"/>
        <v>0</v>
      </c>
      <c r="S26" s="12"/>
      <c r="T26" s="12"/>
      <c r="U26" s="12"/>
      <c r="V26" s="12"/>
      <c r="W26" s="13"/>
      <c r="X26" s="13"/>
      <c r="Y26" s="13"/>
    </row>
    <row r="27" spans="1:25" ht="25.5" x14ac:dyDescent="0.25">
      <c r="A27" s="3">
        <v>21</v>
      </c>
      <c r="B27" s="4" t="s">
        <v>60</v>
      </c>
      <c r="C27" s="5" t="s">
        <v>61</v>
      </c>
      <c r="D27" s="6" t="s">
        <v>22</v>
      </c>
      <c r="E27" s="5"/>
      <c r="F27" s="7">
        <v>1</v>
      </c>
      <c r="G27" s="4"/>
      <c r="H27" s="4"/>
      <c r="I27" s="4"/>
      <c r="J27" s="5" t="s">
        <v>61</v>
      </c>
      <c r="K27" s="6"/>
      <c r="L27" s="6"/>
      <c r="M27" s="6"/>
      <c r="N27" s="8"/>
      <c r="O27" s="9"/>
      <c r="P27" s="9"/>
      <c r="Q27" s="10">
        <f t="shared" si="0"/>
        <v>0</v>
      </c>
      <c r="R27" s="11">
        <f t="shared" si="1"/>
        <v>0</v>
      </c>
      <c r="S27" s="12"/>
      <c r="T27" s="12"/>
      <c r="U27" s="12"/>
      <c r="V27" s="12"/>
      <c r="W27" s="13"/>
      <c r="X27" s="13"/>
      <c r="Y27" s="13"/>
    </row>
    <row r="28" spans="1:25" x14ac:dyDescent="0.25">
      <c r="A28" s="3">
        <v>22</v>
      </c>
      <c r="B28" s="4" t="s">
        <v>62</v>
      </c>
      <c r="C28" s="5" t="s">
        <v>63</v>
      </c>
      <c r="D28" s="6" t="s">
        <v>22</v>
      </c>
      <c r="E28" s="5"/>
      <c r="F28" s="7">
        <v>1</v>
      </c>
      <c r="G28" s="4"/>
      <c r="H28" s="4"/>
      <c r="I28" s="4"/>
      <c r="J28" s="5" t="s">
        <v>63</v>
      </c>
      <c r="K28" s="6"/>
      <c r="L28" s="6"/>
      <c r="M28" s="6"/>
      <c r="N28" s="8"/>
      <c r="O28" s="9"/>
      <c r="P28" s="9"/>
      <c r="Q28" s="10">
        <f t="shared" si="0"/>
        <v>0</v>
      </c>
      <c r="R28" s="11">
        <f t="shared" si="1"/>
        <v>0</v>
      </c>
      <c r="S28" s="12"/>
      <c r="T28" s="12"/>
      <c r="U28" s="12"/>
      <c r="V28" s="12"/>
      <c r="W28" s="13"/>
      <c r="X28" s="13"/>
      <c r="Y28" s="13"/>
    </row>
    <row r="29" spans="1:25" x14ac:dyDescent="0.25">
      <c r="A29" s="3">
        <v>23</v>
      </c>
      <c r="B29" s="4" t="s">
        <v>64</v>
      </c>
      <c r="C29" s="5" t="s">
        <v>65</v>
      </c>
      <c r="D29" s="6" t="s">
        <v>22</v>
      </c>
      <c r="E29" s="5"/>
      <c r="F29" s="7">
        <v>1</v>
      </c>
      <c r="G29" s="4"/>
      <c r="H29" s="4"/>
      <c r="I29" s="4"/>
      <c r="J29" s="5" t="s">
        <v>65</v>
      </c>
      <c r="K29" s="6"/>
      <c r="L29" s="6"/>
      <c r="M29" s="6"/>
      <c r="N29" s="8"/>
      <c r="O29" s="9"/>
      <c r="P29" s="9"/>
      <c r="Q29" s="10">
        <f t="shared" si="0"/>
        <v>0</v>
      </c>
      <c r="R29" s="11">
        <f t="shared" si="1"/>
        <v>0</v>
      </c>
      <c r="S29" s="12"/>
      <c r="T29" s="12"/>
      <c r="U29" s="12"/>
      <c r="V29" s="12"/>
      <c r="W29" s="13"/>
      <c r="X29" s="13"/>
      <c r="Y29" s="13"/>
    </row>
    <row r="30" spans="1:25" x14ac:dyDescent="0.25">
      <c r="A30" s="3">
        <v>24</v>
      </c>
      <c r="B30" s="4" t="s">
        <v>66</v>
      </c>
      <c r="C30" s="5" t="s">
        <v>67</v>
      </c>
      <c r="D30" s="6" t="s">
        <v>22</v>
      </c>
      <c r="E30" s="5"/>
      <c r="F30" s="7">
        <v>20</v>
      </c>
      <c r="G30" s="4"/>
      <c r="H30" s="4"/>
      <c r="I30" s="4"/>
      <c r="J30" s="5" t="s">
        <v>67</v>
      </c>
      <c r="K30" s="6"/>
      <c r="L30" s="6"/>
      <c r="M30" s="6"/>
      <c r="N30" s="8"/>
      <c r="O30" s="9"/>
      <c r="P30" s="9"/>
      <c r="Q30" s="10">
        <f t="shared" si="0"/>
        <v>0</v>
      </c>
      <c r="R30" s="11">
        <f t="shared" si="1"/>
        <v>0</v>
      </c>
      <c r="S30" s="12"/>
      <c r="T30" s="12"/>
      <c r="U30" s="12"/>
      <c r="V30" s="12"/>
      <c r="W30" s="13"/>
      <c r="X30" s="13"/>
      <c r="Y30" s="13"/>
    </row>
    <row r="31" spans="1:25" x14ac:dyDescent="0.25">
      <c r="A31" s="3">
        <v>25</v>
      </c>
      <c r="B31" s="4" t="s">
        <v>68</v>
      </c>
      <c r="C31" s="5" t="s">
        <v>67</v>
      </c>
      <c r="D31" s="6" t="s">
        <v>22</v>
      </c>
      <c r="E31" s="5"/>
      <c r="F31" s="7">
        <v>1</v>
      </c>
      <c r="G31" s="4"/>
      <c r="H31" s="4"/>
      <c r="I31" s="4"/>
      <c r="J31" s="5" t="s">
        <v>67</v>
      </c>
      <c r="K31" s="6"/>
      <c r="L31" s="6"/>
      <c r="M31" s="6"/>
      <c r="N31" s="8"/>
      <c r="O31" s="9"/>
      <c r="P31" s="9"/>
      <c r="Q31" s="10">
        <f t="shared" si="0"/>
        <v>0</v>
      </c>
      <c r="R31" s="11">
        <f t="shared" si="1"/>
        <v>0</v>
      </c>
      <c r="S31" s="12"/>
      <c r="T31" s="12"/>
      <c r="U31" s="12"/>
      <c r="V31" s="12"/>
      <c r="W31" s="13"/>
      <c r="X31" s="13"/>
      <c r="Y31" s="13"/>
    </row>
    <row r="32" spans="1:25" x14ac:dyDescent="0.25">
      <c r="A32" s="3">
        <v>26</v>
      </c>
      <c r="B32" s="4" t="s">
        <v>69</v>
      </c>
      <c r="C32" s="5" t="s">
        <v>67</v>
      </c>
      <c r="D32" s="6" t="s">
        <v>22</v>
      </c>
      <c r="E32" s="5"/>
      <c r="F32" s="7">
        <v>1</v>
      </c>
      <c r="G32" s="4"/>
      <c r="H32" s="4"/>
      <c r="I32" s="4"/>
      <c r="J32" s="5" t="s">
        <v>67</v>
      </c>
      <c r="K32" s="6"/>
      <c r="L32" s="6"/>
      <c r="M32" s="6"/>
      <c r="N32" s="8"/>
      <c r="O32" s="9"/>
      <c r="P32" s="9"/>
      <c r="Q32" s="10">
        <f t="shared" si="0"/>
        <v>0</v>
      </c>
      <c r="R32" s="11">
        <f t="shared" si="1"/>
        <v>0</v>
      </c>
      <c r="S32" s="12"/>
      <c r="T32" s="12"/>
      <c r="U32" s="12"/>
      <c r="V32" s="12"/>
      <c r="W32" s="13"/>
      <c r="X32" s="13"/>
      <c r="Y32" s="13"/>
    </row>
    <row r="33" spans="1:25" x14ac:dyDescent="0.25">
      <c r="A33" s="3">
        <v>27</v>
      </c>
      <c r="B33" s="4" t="s">
        <v>70</v>
      </c>
      <c r="C33" s="5" t="s">
        <v>67</v>
      </c>
      <c r="D33" s="6" t="s">
        <v>22</v>
      </c>
      <c r="E33" s="5"/>
      <c r="F33" s="7">
        <v>10</v>
      </c>
      <c r="G33" s="4"/>
      <c r="H33" s="4"/>
      <c r="I33" s="4"/>
      <c r="J33" s="5" t="s">
        <v>67</v>
      </c>
      <c r="K33" s="6"/>
      <c r="L33" s="6"/>
      <c r="M33" s="6"/>
      <c r="N33" s="8"/>
      <c r="O33" s="9"/>
      <c r="P33" s="9"/>
      <c r="Q33" s="10">
        <f t="shared" si="0"/>
        <v>0</v>
      </c>
      <c r="R33" s="11">
        <f t="shared" si="1"/>
        <v>0</v>
      </c>
      <c r="S33" s="12"/>
      <c r="T33" s="12"/>
      <c r="U33" s="12"/>
      <c r="V33" s="12"/>
      <c r="W33" s="13"/>
      <c r="X33" s="13"/>
      <c r="Y33" s="13"/>
    </row>
    <row r="34" spans="1:25" x14ac:dyDescent="0.25">
      <c r="A34" s="3">
        <v>28</v>
      </c>
      <c r="B34" s="4" t="s">
        <v>71</v>
      </c>
      <c r="C34" s="5" t="s">
        <v>67</v>
      </c>
      <c r="D34" s="6" t="s">
        <v>22</v>
      </c>
      <c r="E34" s="5"/>
      <c r="F34" s="7">
        <v>1</v>
      </c>
      <c r="G34" s="4"/>
      <c r="H34" s="4"/>
      <c r="I34" s="4"/>
      <c r="J34" s="5" t="s">
        <v>67</v>
      </c>
      <c r="K34" s="6"/>
      <c r="L34" s="6"/>
      <c r="M34" s="6"/>
      <c r="N34" s="8"/>
      <c r="O34" s="9"/>
      <c r="P34" s="9"/>
      <c r="Q34" s="10">
        <f t="shared" si="0"/>
        <v>0</v>
      </c>
      <c r="R34" s="11">
        <f t="shared" si="1"/>
        <v>0</v>
      </c>
      <c r="S34" s="12"/>
      <c r="T34" s="12"/>
      <c r="U34" s="12"/>
      <c r="V34" s="12"/>
      <c r="W34" s="13"/>
      <c r="X34" s="13"/>
      <c r="Y34" s="13"/>
    </row>
    <row r="35" spans="1:25" x14ac:dyDescent="0.25">
      <c r="A35" s="3">
        <v>29</v>
      </c>
      <c r="B35" s="4" t="s">
        <v>72</v>
      </c>
      <c r="C35" s="5" t="s">
        <v>73</v>
      </c>
      <c r="D35" s="6" t="s">
        <v>22</v>
      </c>
      <c r="E35" s="5"/>
      <c r="F35" s="7">
        <v>10</v>
      </c>
      <c r="G35" s="4"/>
      <c r="H35" s="4"/>
      <c r="I35" s="4"/>
      <c r="J35" s="5" t="s">
        <v>73</v>
      </c>
      <c r="K35" s="6"/>
      <c r="L35" s="6"/>
      <c r="M35" s="6"/>
      <c r="N35" s="8"/>
      <c r="O35" s="9"/>
      <c r="P35" s="9"/>
      <c r="Q35" s="10">
        <f t="shared" si="0"/>
        <v>0</v>
      </c>
      <c r="R35" s="11">
        <f t="shared" si="1"/>
        <v>0</v>
      </c>
      <c r="S35" s="12"/>
      <c r="T35" s="12"/>
      <c r="U35" s="12"/>
      <c r="V35" s="12"/>
      <c r="W35" s="13"/>
      <c r="X35" s="13"/>
      <c r="Y35" s="13"/>
    </row>
    <row r="36" spans="1:25" x14ac:dyDescent="0.25">
      <c r="A36" s="3">
        <v>30</v>
      </c>
      <c r="B36" s="4" t="s">
        <v>74</v>
      </c>
      <c r="C36" s="5" t="s">
        <v>75</v>
      </c>
      <c r="D36" s="6" t="s">
        <v>22</v>
      </c>
      <c r="E36" s="5"/>
      <c r="F36" s="7">
        <v>5</v>
      </c>
      <c r="G36" s="4"/>
      <c r="H36" s="4"/>
      <c r="I36" s="4"/>
      <c r="J36" s="5" t="s">
        <v>75</v>
      </c>
      <c r="K36" s="6"/>
      <c r="L36" s="6"/>
      <c r="M36" s="6"/>
      <c r="N36" s="8"/>
      <c r="O36" s="9"/>
      <c r="P36" s="9"/>
      <c r="Q36" s="10">
        <f t="shared" si="0"/>
        <v>0</v>
      </c>
      <c r="R36" s="11">
        <f t="shared" si="1"/>
        <v>0</v>
      </c>
      <c r="S36" s="12"/>
      <c r="T36" s="12"/>
      <c r="U36" s="12"/>
      <c r="V36" s="12"/>
      <c r="W36" s="13"/>
      <c r="X36" s="13"/>
      <c r="Y36" s="13"/>
    </row>
    <row r="37" spans="1:25" x14ac:dyDescent="0.25">
      <c r="A37" s="3">
        <v>31</v>
      </c>
      <c r="B37" s="4" t="s">
        <v>76</v>
      </c>
      <c r="C37" s="5" t="s">
        <v>77</v>
      </c>
      <c r="D37" s="6" t="s">
        <v>22</v>
      </c>
      <c r="E37" s="5"/>
      <c r="F37" s="7">
        <v>1</v>
      </c>
      <c r="G37" s="4"/>
      <c r="H37" s="4"/>
      <c r="I37" s="4"/>
      <c r="J37" s="5" t="s">
        <v>77</v>
      </c>
      <c r="K37" s="6"/>
      <c r="L37" s="6"/>
      <c r="M37" s="6"/>
      <c r="N37" s="8"/>
      <c r="O37" s="9"/>
      <c r="P37" s="9"/>
      <c r="Q37" s="10">
        <f t="shared" si="0"/>
        <v>0</v>
      </c>
      <c r="R37" s="11">
        <f t="shared" si="1"/>
        <v>0</v>
      </c>
      <c r="S37" s="12"/>
      <c r="T37" s="12"/>
      <c r="U37" s="12"/>
      <c r="V37" s="12"/>
      <c r="W37" s="13"/>
      <c r="X37" s="13"/>
      <c r="Y37" s="13"/>
    </row>
    <row r="38" spans="1:25" x14ac:dyDescent="0.25">
      <c r="A38" s="3">
        <v>32</v>
      </c>
      <c r="B38" s="4" t="s">
        <v>78</v>
      </c>
      <c r="C38" s="5" t="s">
        <v>77</v>
      </c>
      <c r="D38" s="6" t="s">
        <v>22</v>
      </c>
      <c r="E38" s="5"/>
      <c r="F38" s="7">
        <v>1</v>
      </c>
      <c r="G38" s="4"/>
      <c r="H38" s="4"/>
      <c r="I38" s="4"/>
      <c r="J38" s="5" t="s">
        <v>77</v>
      </c>
      <c r="K38" s="6"/>
      <c r="L38" s="6"/>
      <c r="M38" s="6"/>
      <c r="N38" s="8"/>
      <c r="O38" s="9"/>
      <c r="P38" s="9"/>
      <c r="Q38" s="10">
        <f t="shared" si="0"/>
        <v>0</v>
      </c>
      <c r="R38" s="11">
        <f t="shared" si="1"/>
        <v>0</v>
      </c>
      <c r="S38" s="12"/>
      <c r="T38" s="12"/>
      <c r="U38" s="12"/>
      <c r="V38" s="12"/>
      <c r="W38" s="13"/>
      <c r="X38" s="13"/>
      <c r="Y38" s="13"/>
    </row>
    <row r="39" spans="1:25" x14ac:dyDescent="0.25">
      <c r="A39" s="3">
        <v>33</v>
      </c>
      <c r="B39" s="4" t="s">
        <v>79</v>
      </c>
      <c r="C39" s="5" t="s">
        <v>80</v>
      </c>
      <c r="D39" s="6" t="s">
        <v>22</v>
      </c>
      <c r="E39" s="5"/>
      <c r="F39" s="7">
        <v>1</v>
      </c>
      <c r="G39" s="4"/>
      <c r="H39" s="4"/>
      <c r="I39" s="4"/>
      <c r="J39" s="5" t="s">
        <v>80</v>
      </c>
      <c r="K39" s="6"/>
      <c r="L39" s="6"/>
      <c r="M39" s="6"/>
      <c r="N39" s="8"/>
      <c r="O39" s="9"/>
      <c r="P39" s="9"/>
      <c r="Q39" s="10">
        <f t="shared" si="0"/>
        <v>0</v>
      </c>
      <c r="R39" s="11">
        <f t="shared" si="1"/>
        <v>0</v>
      </c>
      <c r="S39" s="12"/>
      <c r="T39" s="12"/>
      <c r="U39" s="12"/>
      <c r="V39" s="12"/>
      <c r="W39" s="13"/>
      <c r="X39" s="13"/>
      <c r="Y39" s="13"/>
    </row>
    <row r="40" spans="1:25" x14ac:dyDescent="0.25">
      <c r="A40" s="3">
        <v>34</v>
      </c>
      <c r="B40" s="4" t="s">
        <v>81</v>
      </c>
      <c r="C40" s="5" t="s">
        <v>82</v>
      </c>
      <c r="D40" s="6" t="s">
        <v>22</v>
      </c>
      <c r="E40" s="5"/>
      <c r="F40" s="7">
        <v>10</v>
      </c>
      <c r="G40" s="4"/>
      <c r="H40" s="4"/>
      <c r="I40" s="4"/>
      <c r="J40" s="5" t="s">
        <v>82</v>
      </c>
      <c r="K40" s="6"/>
      <c r="L40" s="6"/>
      <c r="M40" s="6"/>
      <c r="N40" s="8"/>
      <c r="O40" s="9"/>
      <c r="P40" s="9"/>
      <c r="Q40" s="10">
        <f t="shared" si="0"/>
        <v>0</v>
      </c>
      <c r="R40" s="11">
        <f t="shared" si="1"/>
        <v>0</v>
      </c>
      <c r="S40" s="12"/>
      <c r="T40" s="12"/>
      <c r="U40" s="12"/>
      <c r="V40" s="12"/>
      <c r="W40" s="13"/>
      <c r="X40" s="13"/>
      <c r="Y40" s="13"/>
    </row>
    <row r="41" spans="1:25" ht="25.5" x14ac:dyDescent="0.25">
      <c r="A41" s="3">
        <v>35</v>
      </c>
      <c r="B41" s="4" t="s">
        <v>83</v>
      </c>
      <c r="C41" s="5" t="s">
        <v>84</v>
      </c>
      <c r="D41" s="6" t="s">
        <v>22</v>
      </c>
      <c r="E41" s="5"/>
      <c r="F41" s="7">
        <v>45</v>
      </c>
      <c r="G41" s="4"/>
      <c r="H41" s="4"/>
      <c r="I41" s="4"/>
      <c r="J41" s="5" t="s">
        <v>84</v>
      </c>
      <c r="K41" s="6"/>
      <c r="L41" s="6"/>
      <c r="M41" s="6"/>
      <c r="N41" s="8"/>
      <c r="O41" s="9"/>
      <c r="P41" s="9"/>
      <c r="Q41" s="10">
        <f t="shared" si="0"/>
        <v>0</v>
      </c>
      <c r="R41" s="11">
        <f t="shared" si="1"/>
        <v>0</v>
      </c>
      <c r="S41" s="12"/>
      <c r="T41" s="12"/>
      <c r="U41" s="12"/>
      <c r="V41" s="12"/>
      <c r="W41" s="13"/>
      <c r="X41" s="13"/>
      <c r="Y41" s="13"/>
    </row>
    <row r="42" spans="1:25" ht="25.5" x14ac:dyDescent="0.25">
      <c r="A42" s="3">
        <v>36</v>
      </c>
      <c r="B42" s="4" t="s">
        <v>85</v>
      </c>
      <c r="C42" s="5" t="s">
        <v>84</v>
      </c>
      <c r="D42" s="6" t="s">
        <v>22</v>
      </c>
      <c r="E42" s="5"/>
      <c r="F42" s="7">
        <v>10</v>
      </c>
      <c r="G42" s="4"/>
      <c r="H42" s="4"/>
      <c r="I42" s="4"/>
      <c r="J42" s="5" t="s">
        <v>84</v>
      </c>
      <c r="K42" s="6"/>
      <c r="L42" s="6"/>
      <c r="M42" s="6"/>
      <c r="N42" s="8"/>
      <c r="O42" s="9"/>
      <c r="P42" s="9"/>
      <c r="Q42" s="10">
        <f t="shared" si="0"/>
        <v>0</v>
      </c>
      <c r="R42" s="11">
        <f t="shared" si="1"/>
        <v>0</v>
      </c>
      <c r="S42" s="12"/>
      <c r="T42" s="12"/>
      <c r="U42" s="12"/>
      <c r="V42" s="12"/>
      <c r="W42" s="13"/>
      <c r="X42" s="13"/>
      <c r="Y42" s="13"/>
    </row>
    <row r="43" spans="1:25" ht="25.5" x14ac:dyDescent="0.25">
      <c r="A43" s="3">
        <v>37</v>
      </c>
      <c r="B43" s="4" t="s">
        <v>86</v>
      </c>
      <c r="C43" s="5" t="s">
        <v>84</v>
      </c>
      <c r="D43" s="6" t="s">
        <v>22</v>
      </c>
      <c r="E43" s="5"/>
      <c r="F43" s="7">
        <v>10</v>
      </c>
      <c r="G43" s="4"/>
      <c r="H43" s="4"/>
      <c r="I43" s="4"/>
      <c r="J43" s="5" t="s">
        <v>84</v>
      </c>
      <c r="K43" s="6"/>
      <c r="L43" s="6"/>
      <c r="M43" s="6"/>
      <c r="N43" s="8"/>
      <c r="O43" s="9"/>
      <c r="P43" s="9"/>
      <c r="Q43" s="10">
        <f t="shared" si="0"/>
        <v>0</v>
      </c>
      <c r="R43" s="11">
        <f t="shared" si="1"/>
        <v>0</v>
      </c>
      <c r="S43" s="12"/>
      <c r="T43" s="12"/>
      <c r="U43" s="12"/>
      <c r="V43" s="12"/>
      <c r="W43" s="13"/>
      <c r="X43" s="13"/>
      <c r="Y43" s="13"/>
    </row>
    <row r="44" spans="1:25" ht="25.5" x14ac:dyDescent="0.25">
      <c r="A44" s="3">
        <v>38</v>
      </c>
      <c r="B44" s="4" t="s">
        <v>87</v>
      </c>
      <c r="C44" s="5" t="s">
        <v>84</v>
      </c>
      <c r="D44" s="6" t="s">
        <v>22</v>
      </c>
      <c r="E44" s="5"/>
      <c r="F44" s="7">
        <v>10</v>
      </c>
      <c r="G44" s="4"/>
      <c r="H44" s="4"/>
      <c r="I44" s="4"/>
      <c r="J44" s="5" t="s">
        <v>84</v>
      </c>
      <c r="K44" s="6"/>
      <c r="L44" s="6"/>
      <c r="M44" s="6"/>
      <c r="N44" s="8"/>
      <c r="O44" s="9"/>
      <c r="P44" s="9"/>
      <c r="Q44" s="10">
        <f t="shared" si="0"/>
        <v>0</v>
      </c>
      <c r="R44" s="11">
        <f t="shared" si="1"/>
        <v>0</v>
      </c>
      <c r="S44" s="12"/>
      <c r="T44" s="12"/>
      <c r="U44" s="12"/>
      <c r="V44" s="12"/>
      <c r="W44" s="13"/>
      <c r="X44" s="13"/>
      <c r="Y44" s="13"/>
    </row>
    <row r="45" spans="1:25" ht="25.5" x14ac:dyDescent="0.25">
      <c r="A45" s="3">
        <v>39</v>
      </c>
      <c r="B45" s="4" t="s">
        <v>88</v>
      </c>
      <c r="C45" s="5" t="s">
        <v>89</v>
      </c>
      <c r="D45" s="6" t="s">
        <v>22</v>
      </c>
      <c r="E45" s="5"/>
      <c r="F45" s="7">
        <v>1</v>
      </c>
      <c r="G45" s="4"/>
      <c r="H45" s="4"/>
      <c r="I45" s="4"/>
      <c r="J45" s="5" t="s">
        <v>89</v>
      </c>
      <c r="K45" s="6"/>
      <c r="L45" s="6"/>
      <c r="M45" s="6"/>
      <c r="N45" s="8"/>
      <c r="O45" s="9"/>
      <c r="P45" s="9"/>
      <c r="Q45" s="10">
        <f t="shared" si="0"/>
        <v>0</v>
      </c>
      <c r="R45" s="11">
        <f t="shared" si="1"/>
        <v>0</v>
      </c>
      <c r="S45" s="12"/>
      <c r="T45" s="12"/>
      <c r="U45" s="12"/>
      <c r="V45" s="12"/>
      <c r="W45" s="13"/>
      <c r="X45" s="13"/>
      <c r="Y45" s="13"/>
    </row>
    <row r="46" spans="1:25" x14ac:dyDescent="0.25">
      <c r="A46" s="3">
        <v>40</v>
      </c>
      <c r="B46" s="4" t="s">
        <v>90</v>
      </c>
      <c r="C46" s="5" t="s">
        <v>91</v>
      </c>
      <c r="D46" s="6" t="s">
        <v>22</v>
      </c>
      <c r="E46" s="5"/>
      <c r="F46" s="7">
        <v>1</v>
      </c>
      <c r="G46" s="4"/>
      <c r="H46" s="4"/>
      <c r="I46" s="4"/>
      <c r="J46" s="5" t="s">
        <v>91</v>
      </c>
      <c r="K46" s="6"/>
      <c r="L46" s="6"/>
      <c r="M46" s="6"/>
      <c r="N46" s="8"/>
      <c r="O46" s="9"/>
      <c r="P46" s="9"/>
      <c r="Q46" s="10">
        <f t="shared" si="0"/>
        <v>0</v>
      </c>
      <c r="R46" s="11">
        <f t="shared" si="1"/>
        <v>0</v>
      </c>
      <c r="S46" s="12"/>
      <c r="T46" s="12"/>
      <c r="U46" s="12"/>
      <c r="V46" s="12"/>
      <c r="W46" s="13"/>
      <c r="X46" s="13"/>
      <c r="Y46" s="13"/>
    </row>
    <row r="47" spans="1:25" x14ac:dyDescent="0.25">
      <c r="A47" s="3">
        <v>41</v>
      </c>
      <c r="B47" s="4" t="s">
        <v>92</v>
      </c>
      <c r="C47" s="5" t="s">
        <v>91</v>
      </c>
      <c r="D47" s="6" t="s">
        <v>22</v>
      </c>
      <c r="E47" s="5"/>
      <c r="F47" s="7">
        <v>1</v>
      </c>
      <c r="G47" s="4"/>
      <c r="H47" s="4"/>
      <c r="I47" s="4"/>
      <c r="J47" s="5" t="s">
        <v>91</v>
      </c>
      <c r="K47" s="6"/>
      <c r="L47" s="6"/>
      <c r="M47" s="6"/>
      <c r="N47" s="8"/>
      <c r="O47" s="9"/>
      <c r="P47" s="9"/>
      <c r="Q47" s="10">
        <f t="shared" si="0"/>
        <v>0</v>
      </c>
      <c r="R47" s="11">
        <f t="shared" si="1"/>
        <v>0</v>
      </c>
      <c r="S47" s="12"/>
      <c r="T47" s="12"/>
      <c r="U47" s="12"/>
      <c r="V47" s="12"/>
      <c r="W47" s="13"/>
      <c r="X47" s="13"/>
      <c r="Y47" s="13"/>
    </row>
    <row r="48" spans="1:25" x14ac:dyDescent="0.25">
      <c r="A48" s="3">
        <v>42</v>
      </c>
      <c r="B48" s="4" t="s">
        <v>93</v>
      </c>
      <c r="C48" s="5" t="s">
        <v>91</v>
      </c>
      <c r="D48" s="6" t="s">
        <v>22</v>
      </c>
      <c r="E48" s="5"/>
      <c r="F48" s="7">
        <v>1</v>
      </c>
      <c r="G48" s="4"/>
      <c r="H48" s="4"/>
      <c r="I48" s="4"/>
      <c r="J48" s="5" t="s">
        <v>91</v>
      </c>
      <c r="K48" s="6"/>
      <c r="L48" s="6"/>
      <c r="M48" s="6"/>
      <c r="N48" s="8"/>
      <c r="O48" s="9"/>
      <c r="P48" s="9"/>
      <c r="Q48" s="10">
        <f t="shared" si="0"/>
        <v>0</v>
      </c>
      <c r="R48" s="11">
        <f t="shared" si="1"/>
        <v>0</v>
      </c>
      <c r="S48" s="12"/>
      <c r="T48" s="12"/>
      <c r="U48" s="12"/>
      <c r="V48" s="12"/>
      <c r="W48" s="13"/>
      <c r="X48" s="13"/>
      <c r="Y48" s="13"/>
    </row>
    <row r="49" spans="1:25" x14ac:dyDescent="0.25">
      <c r="A49" s="3">
        <v>43</v>
      </c>
      <c r="B49" s="4" t="s">
        <v>94</v>
      </c>
      <c r="C49" s="5" t="s">
        <v>91</v>
      </c>
      <c r="D49" s="6" t="s">
        <v>22</v>
      </c>
      <c r="E49" s="5"/>
      <c r="F49" s="7">
        <v>1</v>
      </c>
      <c r="G49" s="4"/>
      <c r="H49" s="4"/>
      <c r="I49" s="4"/>
      <c r="J49" s="5" t="s">
        <v>91</v>
      </c>
      <c r="K49" s="6"/>
      <c r="L49" s="6"/>
      <c r="M49" s="6"/>
      <c r="N49" s="8"/>
      <c r="O49" s="9"/>
      <c r="P49" s="9"/>
      <c r="Q49" s="10">
        <f t="shared" si="0"/>
        <v>0</v>
      </c>
      <c r="R49" s="11">
        <f t="shared" si="1"/>
        <v>0</v>
      </c>
      <c r="S49" s="12"/>
      <c r="T49" s="12"/>
      <c r="U49" s="12"/>
      <c r="V49" s="12"/>
      <c r="W49" s="13"/>
      <c r="X49" s="13"/>
      <c r="Y49" s="13"/>
    </row>
    <row r="50" spans="1:25" x14ac:dyDescent="0.25">
      <c r="A50" s="3">
        <v>44</v>
      </c>
      <c r="B50" s="4" t="s">
        <v>95</v>
      </c>
      <c r="C50" s="5" t="s">
        <v>91</v>
      </c>
      <c r="D50" s="6" t="s">
        <v>22</v>
      </c>
      <c r="E50" s="5"/>
      <c r="F50" s="7">
        <v>1</v>
      </c>
      <c r="G50" s="4"/>
      <c r="H50" s="4"/>
      <c r="I50" s="4"/>
      <c r="J50" s="5" t="s">
        <v>91</v>
      </c>
      <c r="K50" s="6"/>
      <c r="L50" s="6"/>
      <c r="M50" s="6"/>
      <c r="N50" s="8"/>
      <c r="O50" s="9"/>
      <c r="P50" s="9"/>
      <c r="Q50" s="10">
        <f t="shared" si="0"/>
        <v>0</v>
      </c>
      <c r="R50" s="11">
        <f t="shared" si="1"/>
        <v>0</v>
      </c>
      <c r="S50" s="12"/>
      <c r="T50" s="12"/>
      <c r="U50" s="12"/>
      <c r="V50" s="12"/>
      <c r="W50" s="13"/>
      <c r="X50" s="13"/>
      <c r="Y50" s="13"/>
    </row>
    <row r="51" spans="1:25" x14ac:dyDescent="0.25">
      <c r="A51" s="3">
        <v>45</v>
      </c>
      <c r="B51" s="4" t="s">
        <v>96</v>
      </c>
      <c r="C51" s="5" t="s">
        <v>91</v>
      </c>
      <c r="D51" s="6" t="s">
        <v>22</v>
      </c>
      <c r="E51" s="5"/>
      <c r="F51" s="7">
        <v>1</v>
      </c>
      <c r="G51" s="4"/>
      <c r="H51" s="4"/>
      <c r="I51" s="4"/>
      <c r="J51" s="5" t="s">
        <v>91</v>
      </c>
      <c r="K51" s="6"/>
      <c r="L51" s="6"/>
      <c r="M51" s="6"/>
      <c r="N51" s="8"/>
      <c r="O51" s="9"/>
      <c r="P51" s="9"/>
      <c r="Q51" s="10">
        <f t="shared" si="0"/>
        <v>0</v>
      </c>
      <c r="R51" s="11">
        <f t="shared" si="1"/>
        <v>0</v>
      </c>
      <c r="S51" s="12"/>
      <c r="T51" s="12"/>
      <c r="U51" s="12"/>
      <c r="V51" s="12"/>
      <c r="W51" s="13"/>
      <c r="X51" s="13"/>
      <c r="Y51" s="13"/>
    </row>
    <row r="52" spans="1:25" x14ac:dyDescent="0.25">
      <c r="A52" s="3">
        <v>46</v>
      </c>
      <c r="B52" s="4" t="s">
        <v>97</v>
      </c>
      <c r="C52" s="5" t="s">
        <v>91</v>
      </c>
      <c r="D52" s="6" t="s">
        <v>22</v>
      </c>
      <c r="E52" s="5"/>
      <c r="F52" s="7">
        <v>1</v>
      </c>
      <c r="G52" s="4"/>
      <c r="H52" s="4"/>
      <c r="I52" s="4"/>
      <c r="J52" s="5" t="s">
        <v>91</v>
      </c>
      <c r="K52" s="6"/>
      <c r="L52" s="6"/>
      <c r="M52" s="6"/>
      <c r="N52" s="8"/>
      <c r="O52" s="9"/>
      <c r="P52" s="9"/>
      <c r="Q52" s="10">
        <f t="shared" si="0"/>
        <v>0</v>
      </c>
      <c r="R52" s="11">
        <f t="shared" si="1"/>
        <v>0</v>
      </c>
      <c r="S52" s="12"/>
      <c r="T52" s="12"/>
      <c r="U52" s="12"/>
      <c r="V52" s="12"/>
      <c r="W52" s="13"/>
      <c r="X52" s="13"/>
      <c r="Y52" s="13"/>
    </row>
    <row r="53" spans="1:25" x14ac:dyDescent="0.25">
      <c r="A53" s="3">
        <v>47</v>
      </c>
      <c r="B53" s="4" t="s">
        <v>98</v>
      </c>
      <c r="C53" s="5" t="s">
        <v>91</v>
      </c>
      <c r="D53" s="6" t="s">
        <v>22</v>
      </c>
      <c r="E53" s="5"/>
      <c r="F53" s="7">
        <v>1</v>
      </c>
      <c r="G53" s="4"/>
      <c r="H53" s="4"/>
      <c r="I53" s="4"/>
      <c r="J53" s="5" t="s">
        <v>91</v>
      </c>
      <c r="K53" s="6"/>
      <c r="L53" s="6"/>
      <c r="M53" s="6"/>
      <c r="N53" s="8"/>
      <c r="O53" s="9"/>
      <c r="P53" s="9"/>
      <c r="Q53" s="10">
        <f t="shared" si="0"/>
        <v>0</v>
      </c>
      <c r="R53" s="11">
        <f t="shared" si="1"/>
        <v>0</v>
      </c>
      <c r="S53" s="12"/>
      <c r="T53" s="12"/>
      <c r="U53" s="12"/>
      <c r="V53" s="12"/>
      <c r="W53" s="13"/>
      <c r="X53" s="13"/>
      <c r="Y53" s="13"/>
    </row>
    <row r="54" spans="1:25" x14ac:dyDescent="0.25">
      <c r="A54" s="3">
        <v>48</v>
      </c>
      <c r="B54" s="4" t="s">
        <v>99</v>
      </c>
      <c r="C54" s="5" t="s">
        <v>91</v>
      </c>
      <c r="D54" s="6" t="s">
        <v>22</v>
      </c>
      <c r="E54" s="5"/>
      <c r="F54" s="7">
        <v>1</v>
      </c>
      <c r="G54" s="4"/>
      <c r="H54" s="4"/>
      <c r="I54" s="4"/>
      <c r="J54" s="5" t="s">
        <v>91</v>
      </c>
      <c r="K54" s="6"/>
      <c r="L54" s="6"/>
      <c r="M54" s="6"/>
      <c r="N54" s="8"/>
      <c r="O54" s="9"/>
      <c r="P54" s="9"/>
      <c r="Q54" s="10">
        <f t="shared" si="0"/>
        <v>0</v>
      </c>
      <c r="R54" s="11">
        <f t="shared" si="1"/>
        <v>0</v>
      </c>
      <c r="S54" s="12"/>
      <c r="T54" s="12"/>
      <c r="U54" s="12"/>
      <c r="V54" s="12"/>
      <c r="W54" s="13"/>
      <c r="X54" s="13"/>
      <c r="Y54" s="13"/>
    </row>
    <row r="55" spans="1:25" x14ac:dyDescent="0.25">
      <c r="A55" s="3">
        <v>49</v>
      </c>
      <c r="B55" s="4" t="s">
        <v>100</v>
      </c>
      <c r="C55" s="5" t="s">
        <v>91</v>
      </c>
      <c r="D55" s="6" t="s">
        <v>22</v>
      </c>
      <c r="E55" s="5"/>
      <c r="F55" s="7">
        <v>1</v>
      </c>
      <c r="G55" s="4"/>
      <c r="H55" s="4"/>
      <c r="I55" s="4"/>
      <c r="J55" s="5" t="s">
        <v>91</v>
      </c>
      <c r="K55" s="6"/>
      <c r="L55" s="6"/>
      <c r="M55" s="6"/>
      <c r="N55" s="8"/>
      <c r="O55" s="9"/>
      <c r="P55" s="9"/>
      <c r="Q55" s="10">
        <f t="shared" si="0"/>
        <v>0</v>
      </c>
      <c r="R55" s="11">
        <f t="shared" si="1"/>
        <v>0</v>
      </c>
      <c r="S55" s="12"/>
      <c r="T55" s="12"/>
      <c r="U55" s="12"/>
      <c r="V55" s="12"/>
      <c r="W55" s="13"/>
      <c r="X55" s="13"/>
      <c r="Y55" s="13"/>
    </row>
    <row r="56" spans="1:25" x14ac:dyDescent="0.25">
      <c r="A56" s="3">
        <v>50</v>
      </c>
      <c r="B56" s="4" t="s">
        <v>101</v>
      </c>
      <c r="C56" s="5" t="s">
        <v>91</v>
      </c>
      <c r="D56" s="6" t="s">
        <v>22</v>
      </c>
      <c r="E56" s="5"/>
      <c r="F56" s="7">
        <v>1</v>
      </c>
      <c r="G56" s="4"/>
      <c r="H56" s="4"/>
      <c r="I56" s="4"/>
      <c r="J56" s="5" t="s">
        <v>91</v>
      </c>
      <c r="K56" s="6"/>
      <c r="L56" s="6"/>
      <c r="M56" s="6"/>
      <c r="N56" s="8"/>
      <c r="O56" s="9"/>
      <c r="P56" s="9"/>
      <c r="Q56" s="10">
        <f t="shared" si="0"/>
        <v>0</v>
      </c>
      <c r="R56" s="11">
        <f t="shared" si="1"/>
        <v>0</v>
      </c>
      <c r="S56" s="12"/>
      <c r="T56" s="12"/>
      <c r="U56" s="12"/>
      <c r="V56" s="12"/>
      <c r="W56" s="13"/>
      <c r="X56" s="13"/>
      <c r="Y56" s="13"/>
    </row>
    <row r="57" spans="1:25" ht="25.5" x14ac:dyDescent="0.25">
      <c r="A57" s="3">
        <v>51</v>
      </c>
      <c r="B57" s="4" t="s">
        <v>102</v>
      </c>
      <c r="C57" s="5" t="s">
        <v>103</v>
      </c>
      <c r="D57" s="6" t="s">
        <v>22</v>
      </c>
      <c r="E57" s="5"/>
      <c r="F57" s="7">
        <v>1</v>
      </c>
      <c r="G57" s="4"/>
      <c r="H57" s="4"/>
      <c r="I57" s="4"/>
      <c r="J57" s="5" t="s">
        <v>103</v>
      </c>
      <c r="K57" s="6"/>
      <c r="L57" s="6"/>
      <c r="M57" s="6"/>
      <c r="N57" s="8"/>
      <c r="O57" s="9"/>
      <c r="P57" s="9"/>
      <c r="Q57" s="10">
        <f t="shared" si="0"/>
        <v>0</v>
      </c>
      <c r="R57" s="11">
        <f t="shared" si="1"/>
        <v>0</v>
      </c>
      <c r="S57" s="12"/>
      <c r="T57" s="12"/>
      <c r="U57" s="12"/>
      <c r="V57" s="12"/>
      <c r="W57" s="13"/>
      <c r="X57" s="13"/>
      <c r="Y57" s="13"/>
    </row>
    <row r="58" spans="1:25" ht="25.5" x14ac:dyDescent="0.25">
      <c r="A58" s="3">
        <v>52</v>
      </c>
      <c r="B58" s="4" t="s">
        <v>104</v>
      </c>
      <c r="C58" s="5" t="s">
        <v>105</v>
      </c>
      <c r="D58" s="6" t="s">
        <v>22</v>
      </c>
      <c r="E58" s="5"/>
      <c r="F58" s="7">
        <v>80</v>
      </c>
      <c r="G58" s="4"/>
      <c r="H58" s="4"/>
      <c r="I58" s="4"/>
      <c r="J58" s="5" t="s">
        <v>105</v>
      </c>
      <c r="K58" s="6"/>
      <c r="L58" s="6"/>
      <c r="M58" s="6"/>
      <c r="N58" s="8"/>
      <c r="O58" s="9"/>
      <c r="P58" s="9"/>
      <c r="Q58" s="10">
        <f t="shared" si="0"/>
        <v>0</v>
      </c>
      <c r="R58" s="11">
        <f t="shared" si="1"/>
        <v>0</v>
      </c>
      <c r="S58" s="12"/>
      <c r="T58" s="12"/>
      <c r="U58" s="12"/>
      <c r="V58" s="12"/>
      <c r="W58" s="13"/>
      <c r="X58" s="13"/>
      <c r="Y58" s="13"/>
    </row>
    <row r="59" spans="1:25" x14ac:dyDescent="0.25">
      <c r="A59" s="3">
        <v>53</v>
      </c>
      <c r="B59" s="4" t="s">
        <v>106</v>
      </c>
      <c r="C59" s="5" t="s">
        <v>107</v>
      </c>
      <c r="D59" s="6"/>
      <c r="E59" s="5"/>
      <c r="F59" s="7">
        <v>1</v>
      </c>
      <c r="G59" s="4"/>
      <c r="H59" s="4"/>
      <c r="I59" s="4"/>
      <c r="J59" s="5" t="s">
        <v>107</v>
      </c>
      <c r="K59" s="6"/>
      <c r="L59" s="6"/>
      <c r="M59" s="6"/>
      <c r="N59" s="8"/>
      <c r="O59" s="9"/>
      <c r="P59" s="9"/>
      <c r="Q59" s="10">
        <f t="shared" si="0"/>
        <v>0</v>
      </c>
      <c r="R59" s="11">
        <f t="shared" si="1"/>
        <v>0</v>
      </c>
      <c r="S59" s="12"/>
      <c r="T59" s="12"/>
      <c r="U59" s="12"/>
      <c r="V59" s="12"/>
      <c r="W59" s="13"/>
      <c r="X59" s="13"/>
      <c r="Y59" s="13"/>
    </row>
    <row r="60" spans="1:25" x14ac:dyDescent="0.25">
      <c r="A60" s="3">
        <v>54</v>
      </c>
      <c r="B60" s="4" t="s">
        <v>108</v>
      </c>
      <c r="C60" s="5" t="s">
        <v>109</v>
      </c>
      <c r="D60" s="6" t="s">
        <v>22</v>
      </c>
      <c r="E60" s="5"/>
      <c r="F60" s="7">
        <v>1</v>
      </c>
      <c r="G60" s="4"/>
      <c r="H60" s="4"/>
      <c r="I60" s="4"/>
      <c r="J60" s="5" t="s">
        <v>109</v>
      </c>
      <c r="K60" s="6"/>
      <c r="L60" s="6"/>
      <c r="M60" s="6"/>
      <c r="N60" s="8"/>
      <c r="O60" s="9"/>
      <c r="P60" s="9"/>
      <c r="Q60" s="10">
        <f t="shared" si="0"/>
        <v>0</v>
      </c>
      <c r="R60" s="11">
        <f t="shared" si="1"/>
        <v>0</v>
      </c>
      <c r="S60" s="12"/>
      <c r="T60" s="12"/>
      <c r="U60" s="12"/>
      <c r="V60" s="12"/>
      <c r="W60" s="13"/>
      <c r="X60" s="13"/>
      <c r="Y60" s="13"/>
    </row>
    <row r="61" spans="1:25" x14ac:dyDescent="0.25">
      <c r="A61" s="3">
        <v>55</v>
      </c>
      <c r="B61" s="4" t="s">
        <v>110</v>
      </c>
      <c r="C61" s="5" t="s">
        <v>111</v>
      </c>
      <c r="D61" s="6" t="s">
        <v>22</v>
      </c>
      <c r="E61" s="5"/>
      <c r="F61" s="7">
        <v>1</v>
      </c>
      <c r="G61" s="4"/>
      <c r="H61" s="4"/>
      <c r="I61" s="4"/>
      <c r="J61" s="5" t="s">
        <v>111</v>
      </c>
      <c r="K61" s="6"/>
      <c r="L61" s="6"/>
      <c r="M61" s="6"/>
      <c r="N61" s="8"/>
      <c r="O61" s="9"/>
      <c r="P61" s="9"/>
      <c r="Q61" s="10">
        <f t="shared" si="0"/>
        <v>0</v>
      </c>
      <c r="R61" s="11">
        <f t="shared" si="1"/>
        <v>0</v>
      </c>
      <c r="S61" s="12"/>
      <c r="T61" s="12"/>
      <c r="U61" s="12"/>
      <c r="V61" s="12"/>
      <c r="W61" s="13"/>
      <c r="X61" s="13"/>
      <c r="Y61" s="13"/>
    </row>
    <row r="62" spans="1:25" x14ac:dyDescent="0.25">
      <c r="A62" s="3">
        <v>56</v>
      </c>
      <c r="B62" s="4" t="s">
        <v>112</v>
      </c>
      <c r="C62" s="5" t="s">
        <v>111</v>
      </c>
      <c r="D62" s="6" t="s">
        <v>22</v>
      </c>
      <c r="E62" s="5"/>
      <c r="F62" s="7">
        <v>1</v>
      </c>
      <c r="G62" s="4"/>
      <c r="H62" s="4"/>
      <c r="I62" s="4"/>
      <c r="J62" s="5" t="s">
        <v>111</v>
      </c>
      <c r="K62" s="6"/>
      <c r="L62" s="6"/>
      <c r="M62" s="6"/>
      <c r="N62" s="8"/>
      <c r="O62" s="9"/>
      <c r="P62" s="9"/>
      <c r="Q62" s="10">
        <f t="shared" si="0"/>
        <v>0</v>
      </c>
      <c r="R62" s="11">
        <f t="shared" si="1"/>
        <v>0</v>
      </c>
      <c r="S62" s="12"/>
      <c r="T62" s="12"/>
      <c r="U62" s="12"/>
      <c r="V62" s="12"/>
      <c r="W62" s="13"/>
      <c r="X62" s="13"/>
      <c r="Y62" s="13"/>
    </row>
    <row r="63" spans="1:25" x14ac:dyDescent="0.25">
      <c r="A63" s="3">
        <v>57</v>
      </c>
      <c r="B63" s="4" t="s">
        <v>113</v>
      </c>
      <c r="C63" s="5" t="s">
        <v>114</v>
      </c>
      <c r="D63" s="6" t="s">
        <v>22</v>
      </c>
      <c r="E63" s="5"/>
      <c r="F63" s="7">
        <v>1</v>
      </c>
      <c r="G63" s="4"/>
      <c r="H63" s="4"/>
      <c r="I63" s="4"/>
      <c r="J63" s="5" t="s">
        <v>114</v>
      </c>
      <c r="K63" s="6"/>
      <c r="L63" s="6"/>
      <c r="M63" s="6"/>
      <c r="N63" s="8"/>
      <c r="O63" s="9"/>
      <c r="P63" s="9"/>
      <c r="Q63" s="10">
        <f t="shared" si="0"/>
        <v>0</v>
      </c>
      <c r="R63" s="11">
        <f t="shared" si="1"/>
        <v>0</v>
      </c>
      <c r="S63" s="12"/>
      <c r="T63" s="12"/>
      <c r="U63" s="12"/>
      <c r="V63" s="12"/>
      <c r="W63" s="13"/>
      <c r="X63" s="13"/>
      <c r="Y63" s="13"/>
    </row>
    <row r="64" spans="1:25" x14ac:dyDescent="0.25">
      <c r="A64" s="3">
        <v>58</v>
      </c>
      <c r="B64" s="4" t="s">
        <v>115</v>
      </c>
      <c r="C64" s="5" t="s">
        <v>116</v>
      </c>
      <c r="D64" s="6" t="s">
        <v>22</v>
      </c>
      <c r="E64" s="5"/>
      <c r="F64" s="7">
        <v>1</v>
      </c>
      <c r="G64" s="4"/>
      <c r="H64" s="4"/>
      <c r="I64" s="4"/>
      <c r="J64" s="5" t="s">
        <v>116</v>
      </c>
      <c r="K64" s="6"/>
      <c r="L64" s="6"/>
      <c r="M64" s="6"/>
      <c r="N64" s="8"/>
      <c r="O64" s="9"/>
      <c r="P64" s="9"/>
      <c r="Q64" s="10">
        <f t="shared" si="0"/>
        <v>0</v>
      </c>
      <c r="R64" s="11">
        <f t="shared" si="1"/>
        <v>0</v>
      </c>
      <c r="S64" s="12"/>
      <c r="T64" s="12"/>
      <c r="U64" s="12"/>
      <c r="V64" s="12"/>
      <c r="W64" s="13"/>
      <c r="X64" s="13"/>
      <c r="Y64" s="13"/>
    </row>
    <row r="65" spans="1:25" x14ac:dyDescent="0.25">
      <c r="A65" s="3">
        <v>59</v>
      </c>
      <c r="B65" s="4" t="s">
        <v>117</v>
      </c>
      <c r="C65" s="5" t="s">
        <v>118</v>
      </c>
      <c r="D65" s="6" t="s">
        <v>22</v>
      </c>
      <c r="E65" s="5"/>
      <c r="F65" s="7">
        <v>1</v>
      </c>
      <c r="G65" s="4"/>
      <c r="H65" s="4"/>
      <c r="I65" s="4"/>
      <c r="J65" s="5" t="s">
        <v>118</v>
      </c>
      <c r="K65" s="6"/>
      <c r="L65" s="6"/>
      <c r="M65" s="6"/>
      <c r="N65" s="8"/>
      <c r="O65" s="9"/>
      <c r="P65" s="9"/>
      <c r="Q65" s="10">
        <f t="shared" si="0"/>
        <v>0</v>
      </c>
      <c r="R65" s="11">
        <f t="shared" si="1"/>
        <v>0</v>
      </c>
      <c r="S65" s="12"/>
      <c r="T65" s="12"/>
      <c r="U65" s="12"/>
      <c r="V65" s="12"/>
      <c r="W65" s="13"/>
      <c r="X65" s="13"/>
      <c r="Y65" s="13"/>
    </row>
    <row r="66" spans="1:25" x14ac:dyDescent="0.25">
      <c r="A66" s="3">
        <v>60</v>
      </c>
      <c r="B66" s="4" t="s">
        <v>119</v>
      </c>
      <c r="C66" s="5" t="s">
        <v>120</v>
      </c>
      <c r="D66" s="6" t="s">
        <v>22</v>
      </c>
      <c r="E66" s="5"/>
      <c r="F66" s="7">
        <v>1</v>
      </c>
      <c r="G66" s="4"/>
      <c r="H66" s="4"/>
      <c r="I66" s="4"/>
      <c r="J66" s="5" t="s">
        <v>120</v>
      </c>
      <c r="K66" s="6"/>
      <c r="L66" s="6"/>
      <c r="M66" s="6"/>
      <c r="N66" s="8"/>
      <c r="O66" s="9"/>
      <c r="P66" s="9"/>
      <c r="Q66" s="10">
        <f t="shared" si="0"/>
        <v>0</v>
      </c>
      <c r="R66" s="11">
        <f t="shared" si="1"/>
        <v>0</v>
      </c>
      <c r="S66" s="12"/>
      <c r="T66" s="12"/>
      <c r="U66" s="12"/>
      <c r="V66" s="12"/>
      <c r="W66" s="13"/>
      <c r="X66" s="13"/>
      <c r="Y66" s="13"/>
    </row>
    <row r="67" spans="1:25" ht="25.5" x14ac:dyDescent="0.25">
      <c r="A67" s="3">
        <v>61</v>
      </c>
      <c r="B67" s="4" t="s">
        <v>121</v>
      </c>
      <c r="C67" s="5" t="s">
        <v>122</v>
      </c>
      <c r="D67" s="6" t="s">
        <v>22</v>
      </c>
      <c r="E67" s="5" t="s">
        <v>123</v>
      </c>
      <c r="F67" s="7">
        <v>1</v>
      </c>
      <c r="G67" s="4"/>
      <c r="H67" s="4"/>
      <c r="I67" s="4"/>
      <c r="J67" s="5" t="s">
        <v>124</v>
      </c>
      <c r="K67" s="6"/>
      <c r="L67" s="6"/>
      <c r="M67" s="6"/>
      <c r="N67" s="8"/>
      <c r="O67" s="9"/>
      <c r="P67" s="9"/>
      <c r="Q67" s="10">
        <f t="shared" si="0"/>
        <v>0</v>
      </c>
      <c r="R67" s="11">
        <f t="shared" si="1"/>
        <v>0</v>
      </c>
      <c r="S67" s="12"/>
      <c r="T67" s="12"/>
      <c r="U67" s="12"/>
      <c r="V67" s="12"/>
      <c r="W67" s="13"/>
      <c r="X67" s="13"/>
      <c r="Y67" s="13"/>
    </row>
    <row r="68" spans="1:25" ht="25.5" x14ac:dyDescent="0.25">
      <c r="A68" s="3">
        <v>62</v>
      </c>
      <c r="B68" s="4" t="s">
        <v>125</v>
      </c>
      <c r="C68" s="5" t="s">
        <v>126</v>
      </c>
      <c r="D68" s="6" t="s">
        <v>22</v>
      </c>
      <c r="E68" s="5" t="s">
        <v>123</v>
      </c>
      <c r="F68" s="7">
        <v>1</v>
      </c>
      <c r="G68" s="4"/>
      <c r="H68" s="4"/>
      <c r="I68" s="4"/>
      <c r="J68" s="5" t="s">
        <v>127</v>
      </c>
      <c r="K68" s="6"/>
      <c r="L68" s="6"/>
      <c r="M68" s="6"/>
      <c r="N68" s="8"/>
      <c r="O68" s="9"/>
      <c r="P68" s="9"/>
      <c r="Q68" s="10">
        <f t="shared" si="0"/>
        <v>0</v>
      </c>
      <c r="R68" s="11">
        <f t="shared" si="1"/>
        <v>0</v>
      </c>
      <c r="S68" s="12"/>
      <c r="T68" s="12"/>
      <c r="U68" s="12"/>
      <c r="V68" s="12"/>
      <c r="W68" s="13"/>
      <c r="X68" s="13"/>
      <c r="Y68" s="13"/>
    </row>
    <row r="69" spans="1:25" ht="25.5" x14ac:dyDescent="0.25">
      <c r="A69" s="3">
        <v>63</v>
      </c>
      <c r="B69" s="4" t="s">
        <v>128</v>
      </c>
      <c r="C69" s="5" t="s">
        <v>129</v>
      </c>
      <c r="D69" s="6" t="s">
        <v>22</v>
      </c>
      <c r="E69" s="5" t="s">
        <v>123</v>
      </c>
      <c r="F69" s="7">
        <v>1</v>
      </c>
      <c r="G69" s="4"/>
      <c r="H69" s="4"/>
      <c r="I69" s="4"/>
      <c r="J69" s="5" t="s">
        <v>130</v>
      </c>
      <c r="K69" s="6"/>
      <c r="L69" s="6"/>
      <c r="M69" s="6"/>
      <c r="N69" s="8"/>
      <c r="O69" s="9"/>
      <c r="P69" s="9"/>
      <c r="Q69" s="10">
        <f t="shared" si="0"/>
        <v>0</v>
      </c>
      <c r="R69" s="11">
        <f t="shared" si="1"/>
        <v>0</v>
      </c>
      <c r="S69" s="12"/>
      <c r="T69" s="12"/>
      <c r="U69" s="12"/>
      <c r="V69" s="12"/>
      <c r="W69" s="13"/>
      <c r="X69" s="13"/>
      <c r="Y69" s="13"/>
    </row>
    <row r="70" spans="1:25" ht="25.5" x14ac:dyDescent="0.25">
      <c r="A70" s="3">
        <v>64</v>
      </c>
      <c r="B70" s="4" t="s">
        <v>131</v>
      </c>
      <c r="C70" s="5" t="s">
        <v>132</v>
      </c>
      <c r="D70" s="6" t="s">
        <v>22</v>
      </c>
      <c r="E70" s="5" t="s">
        <v>123</v>
      </c>
      <c r="F70" s="7">
        <v>1</v>
      </c>
      <c r="G70" s="4"/>
      <c r="H70" s="4"/>
      <c r="I70" s="4"/>
      <c r="J70" s="5" t="s">
        <v>133</v>
      </c>
      <c r="K70" s="6"/>
      <c r="L70" s="6"/>
      <c r="M70" s="6"/>
      <c r="N70" s="8"/>
      <c r="O70" s="9"/>
      <c r="P70" s="9"/>
      <c r="Q70" s="10">
        <f t="shared" si="0"/>
        <v>0</v>
      </c>
      <c r="R70" s="11">
        <f t="shared" si="1"/>
        <v>0</v>
      </c>
      <c r="S70" s="12"/>
      <c r="T70" s="12"/>
      <c r="U70" s="12"/>
      <c r="V70" s="12"/>
      <c r="W70" s="13"/>
      <c r="X70" s="13"/>
      <c r="Y70" s="13"/>
    </row>
    <row r="71" spans="1:25" ht="25.5" x14ac:dyDescent="0.25">
      <c r="A71" s="3">
        <v>65</v>
      </c>
      <c r="B71" s="4" t="s">
        <v>134</v>
      </c>
      <c r="C71" s="5" t="s">
        <v>135</v>
      </c>
      <c r="D71" s="6" t="s">
        <v>22</v>
      </c>
      <c r="E71" s="5" t="s">
        <v>123</v>
      </c>
      <c r="F71" s="7">
        <v>1</v>
      </c>
      <c r="G71" s="4"/>
      <c r="H71" s="4"/>
      <c r="I71" s="4"/>
      <c r="J71" s="5" t="s">
        <v>136</v>
      </c>
      <c r="K71" s="6"/>
      <c r="L71" s="6"/>
      <c r="M71" s="6"/>
      <c r="N71" s="8"/>
      <c r="O71" s="9"/>
      <c r="P71" s="9"/>
      <c r="Q71" s="10">
        <f t="shared" ref="Q71:Q134" si="2">N71+(N71*P71%)-(N71*O71%)</f>
        <v>0</v>
      </c>
      <c r="R71" s="11">
        <f t="shared" ref="R71:R134" si="3">F71*Q71</f>
        <v>0</v>
      </c>
      <c r="S71" s="12"/>
      <c r="T71" s="12"/>
      <c r="U71" s="12"/>
      <c r="V71" s="12"/>
      <c r="W71" s="13"/>
      <c r="X71" s="13"/>
      <c r="Y71" s="13"/>
    </row>
    <row r="72" spans="1:25" ht="25.5" x14ac:dyDescent="0.25">
      <c r="A72" s="3">
        <v>66</v>
      </c>
      <c r="B72" s="4" t="s">
        <v>137</v>
      </c>
      <c r="C72" s="5" t="s">
        <v>138</v>
      </c>
      <c r="D72" s="6" t="s">
        <v>22</v>
      </c>
      <c r="E72" s="5" t="s">
        <v>123</v>
      </c>
      <c r="F72" s="7">
        <v>1</v>
      </c>
      <c r="G72" s="4"/>
      <c r="H72" s="4"/>
      <c r="I72" s="4"/>
      <c r="J72" s="5" t="s">
        <v>139</v>
      </c>
      <c r="K72" s="6"/>
      <c r="L72" s="6"/>
      <c r="M72" s="6"/>
      <c r="N72" s="8"/>
      <c r="O72" s="9"/>
      <c r="P72" s="9"/>
      <c r="Q72" s="10">
        <f t="shared" si="2"/>
        <v>0</v>
      </c>
      <c r="R72" s="11">
        <f t="shared" si="3"/>
        <v>0</v>
      </c>
      <c r="S72" s="12"/>
      <c r="T72" s="12"/>
      <c r="U72" s="12"/>
      <c r="V72" s="12"/>
      <c r="W72" s="13"/>
      <c r="X72" s="13"/>
      <c r="Y72" s="13"/>
    </row>
    <row r="73" spans="1:25" ht="25.5" x14ac:dyDescent="0.25">
      <c r="A73" s="3">
        <v>67</v>
      </c>
      <c r="B73" s="4" t="s">
        <v>140</v>
      </c>
      <c r="C73" s="5" t="s">
        <v>141</v>
      </c>
      <c r="D73" s="6" t="s">
        <v>22</v>
      </c>
      <c r="E73" s="5" t="s">
        <v>123</v>
      </c>
      <c r="F73" s="7">
        <v>1</v>
      </c>
      <c r="G73" s="4"/>
      <c r="H73" s="4"/>
      <c r="I73" s="4"/>
      <c r="J73" s="5" t="s">
        <v>142</v>
      </c>
      <c r="K73" s="6"/>
      <c r="L73" s="6"/>
      <c r="M73" s="6"/>
      <c r="N73" s="8"/>
      <c r="O73" s="9"/>
      <c r="P73" s="9"/>
      <c r="Q73" s="10">
        <f t="shared" si="2"/>
        <v>0</v>
      </c>
      <c r="R73" s="11">
        <f t="shared" si="3"/>
        <v>0</v>
      </c>
      <c r="S73" s="12"/>
      <c r="T73" s="12"/>
      <c r="U73" s="12"/>
      <c r="V73" s="12"/>
      <c r="W73" s="13"/>
      <c r="X73" s="13"/>
      <c r="Y73" s="13"/>
    </row>
    <row r="74" spans="1:25" ht="25.5" x14ac:dyDescent="0.25">
      <c r="A74" s="3">
        <v>68</v>
      </c>
      <c r="B74" s="4" t="s">
        <v>143</v>
      </c>
      <c r="C74" s="5" t="s">
        <v>144</v>
      </c>
      <c r="D74" s="6" t="s">
        <v>22</v>
      </c>
      <c r="E74" s="5" t="s">
        <v>123</v>
      </c>
      <c r="F74" s="7">
        <v>1</v>
      </c>
      <c r="G74" s="4"/>
      <c r="H74" s="4"/>
      <c r="I74" s="4"/>
      <c r="J74" s="5" t="s">
        <v>145</v>
      </c>
      <c r="K74" s="6"/>
      <c r="L74" s="6"/>
      <c r="M74" s="6"/>
      <c r="N74" s="8"/>
      <c r="O74" s="9"/>
      <c r="P74" s="9"/>
      <c r="Q74" s="10">
        <f t="shared" si="2"/>
        <v>0</v>
      </c>
      <c r="R74" s="11">
        <f t="shared" si="3"/>
        <v>0</v>
      </c>
      <c r="S74" s="12"/>
      <c r="T74" s="12"/>
      <c r="U74" s="12"/>
      <c r="V74" s="12"/>
      <c r="W74" s="13"/>
      <c r="X74" s="13"/>
      <c r="Y74" s="13"/>
    </row>
    <row r="75" spans="1:25" ht="25.5" x14ac:dyDescent="0.25">
      <c r="A75" s="3">
        <v>69</v>
      </c>
      <c r="B75" s="4" t="s">
        <v>146</v>
      </c>
      <c r="C75" s="5" t="s">
        <v>147</v>
      </c>
      <c r="D75" s="6" t="s">
        <v>22</v>
      </c>
      <c r="E75" s="5" t="s">
        <v>123</v>
      </c>
      <c r="F75" s="7">
        <v>1</v>
      </c>
      <c r="G75" s="4"/>
      <c r="H75" s="4"/>
      <c r="I75" s="4"/>
      <c r="J75" s="5" t="s">
        <v>148</v>
      </c>
      <c r="K75" s="6"/>
      <c r="L75" s="6"/>
      <c r="M75" s="6"/>
      <c r="N75" s="8"/>
      <c r="O75" s="9"/>
      <c r="P75" s="9"/>
      <c r="Q75" s="10">
        <f t="shared" si="2"/>
        <v>0</v>
      </c>
      <c r="R75" s="11">
        <f t="shared" si="3"/>
        <v>0</v>
      </c>
      <c r="S75" s="12"/>
      <c r="T75" s="12"/>
      <c r="U75" s="12"/>
      <c r="V75" s="12"/>
      <c r="W75" s="13"/>
      <c r="X75" s="13"/>
      <c r="Y75" s="13"/>
    </row>
    <row r="76" spans="1:25" ht="25.5" x14ac:dyDescent="0.25">
      <c r="A76" s="3">
        <v>70</v>
      </c>
      <c r="B76" s="4" t="s">
        <v>149</v>
      </c>
      <c r="C76" s="5" t="s">
        <v>150</v>
      </c>
      <c r="D76" s="6" t="s">
        <v>22</v>
      </c>
      <c r="E76" s="5" t="s">
        <v>123</v>
      </c>
      <c r="F76" s="7">
        <v>1</v>
      </c>
      <c r="G76" s="4"/>
      <c r="H76" s="4"/>
      <c r="I76" s="4"/>
      <c r="J76" s="5" t="s">
        <v>151</v>
      </c>
      <c r="K76" s="6"/>
      <c r="L76" s="6"/>
      <c r="M76" s="6"/>
      <c r="N76" s="8"/>
      <c r="O76" s="9"/>
      <c r="P76" s="9"/>
      <c r="Q76" s="10">
        <f t="shared" si="2"/>
        <v>0</v>
      </c>
      <c r="R76" s="11">
        <f t="shared" si="3"/>
        <v>0</v>
      </c>
      <c r="S76" s="12"/>
      <c r="T76" s="12"/>
      <c r="U76" s="12"/>
      <c r="V76" s="12"/>
      <c r="W76" s="13"/>
      <c r="X76" s="13"/>
      <c r="Y76" s="13"/>
    </row>
    <row r="77" spans="1:25" ht="25.5" x14ac:dyDescent="0.25">
      <c r="A77" s="3">
        <v>71</v>
      </c>
      <c r="B77" s="4" t="s">
        <v>152</v>
      </c>
      <c r="C77" s="5" t="s">
        <v>153</v>
      </c>
      <c r="D77" s="6" t="s">
        <v>22</v>
      </c>
      <c r="E77" s="5" t="s">
        <v>123</v>
      </c>
      <c r="F77" s="7">
        <v>1</v>
      </c>
      <c r="G77" s="4"/>
      <c r="H77" s="4"/>
      <c r="I77" s="4"/>
      <c r="J77" s="5" t="s">
        <v>154</v>
      </c>
      <c r="K77" s="6"/>
      <c r="L77" s="6"/>
      <c r="M77" s="6"/>
      <c r="N77" s="8"/>
      <c r="O77" s="9"/>
      <c r="P77" s="9"/>
      <c r="Q77" s="10">
        <f t="shared" si="2"/>
        <v>0</v>
      </c>
      <c r="R77" s="11">
        <f t="shared" si="3"/>
        <v>0</v>
      </c>
      <c r="S77" s="12"/>
      <c r="T77" s="12"/>
      <c r="U77" s="12"/>
      <c r="V77" s="12"/>
      <c r="W77" s="13"/>
      <c r="X77" s="13"/>
      <c r="Y77" s="13"/>
    </row>
    <row r="78" spans="1:25" ht="25.5" x14ac:dyDescent="0.25">
      <c r="A78" s="3">
        <v>72</v>
      </c>
      <c r="B78" s="4" t="s">
        <v>155</v>
      </c>
      <c r="C78" s="5" t="s">
        <v>156</v>
      </c>
      <c r="D78" s="6" t="s">
        <v>22</v>
      </c>
      <c r="E78" s="5" t="s">
        <v>123</v>
      </c>
      <c r="F78" s="7">
        <v>1</v>
      </c>
      <c r="G78" s="4"/>
      <c r="H78" s="4"/>
      <c r="I78" s="4"/>
      <c r="J78" s="5" t="s">
        <v>157</v>
      </c>
      <c r="K78" s="6"/>
      <c r="L78" s="6"/>
      <c r="M78" s="6"/>
      <c r="N78" s="8"/>
      <c r="O78" s="9"/>
      <c r="P78" s="9"/>
      <c r="Q78" s="10">
        <f t="shared" si="2"/>
        <v>0</v>
      </c>
      <c r="R78" s="11">
        <f t="shared" si="3"/>
        <v>0</v>
      </c>
      <c r="S78" s="12"/>
      <c r="T78" s="12"/>
      <c r="U78" s="12"/>
      <c r="V78" s="12"/>
      <c r="W78" s="13"/>
      <c r="X78" s="13"/>
      <c r="Y78" s="13"/>
    </row>
    <row r="79" spans="1:25" ht="25.5" x14ac:dyDescent="0.25">
      <c r="A79" s="3">
        <v>73</v>
      </c>
      <c r="B79" s="4" t="s">
        <v>158</v>
      </c>
      <c r="C79" s="5" t="s">
        <v>159</v>
      </c>
      <c r="D79" s="6" t="s">
        <v>22</v>
      </c>
      <c r="E79" s="5" t="s">
        <v>123</v>
      </c>
      <c r="F79" s="7">
        <v>1</v>
      </c>
      <c r="G79" s="4"/>
      <c r="H79" s="4"/>
      <c r="I79" s="4"/>
      <c r="J79" s="5" t="s">
        <v>160</v>
      </c>
      <c r="K79" s="6"/>
      <c r="L79" s="6"/>
      <c r="M79" s="6"/>
      <c r="N79" s="8"/>
      <c r="O79" s="9"/>
      <c r="P79" s="9"/>
      <c r="Q79" s="10">
        <f t="shared" si="2"/>
        <v>0</v>
      </c>
      <c r="R79" s="11">
        <f t="shared" si="3"/>
        <v>0</v>
      </c>
      <c r="S79" s="12"/>
      <c r="T79" s="12"/>
      <c r="U79" s="12"/>
      <c r="V79" s="12"/>
      <c r="W79" s="13"/>
      <c r="X79" s="13"/>
      <c r="Y79" s="13"/>
    </row>
    <row r="80" spans="1:25" ht="25.5" x14ac:dyDescent="0.25">
      <c r="A80" s="3">
        <v>74</v>
      </c>
      <c r="B80" s="4" t="s">
        <v>161</v>
      </c>
      <c r="C80" s="5" t="s">
        <v>162</v>
      </c>
      <c r="D80" s="6" t="s">
        <v>22</v>
      </c>
      <c r="E80" s="5" t="s">
        <v>123</v>
      </c>
      <c r="F80" s="7">
        <v>1</v>
      </c>
      <c r="G80" s="4"/>
      <c r="H80" s="4"/>
      <c r="I80" s="4"/>
      <c r="J80" s="5" t="s">
        <v>163</v>
      </c>
      <c r="K80" s="6"/>
      <c r="L80" s="6"/>
      <c r="M80" s="6"/>
      <c r="N80" s="8"/>
      <c r="O80" s="9"/>
      <c r="P80" s="9"/>
      <c r="Q80" s="10">
        <f t="shared" si="2"/>
        <v>0</v>
      </c>
      <c r="R80" s="11">
        <f t="shared" si="3"/>
        <v>0</v>
      </c>
      <c r="S80" s="12"/>
      <c r="T80" s="12"/>
      <c r="U80" s="12"/>
      <c r="V80" s="12"/>
      <c r="W80" s="13"/>
      <c r="X80" s="13"/>
      <c r="Y80" s="13"/>
    </row>
    <row r="81" spans="1:25" ht="25.5" x14ac:dyDescent="0.25">
      <c r="A81" s="3">
        <v>75</v>
      </c>
      <c r="B81" s="4" t="s">
        <v>164</v>
      </c>
      <c r="C81" s="5" t="s">
        <v>165</v>
      </c>
      <c r="D81" s="6" t="s">
        <v>22</v>
      </c>
      <c r="E81" s="5" t="s">
        <v>123</v>
      </c>
      <c r="F81" s="7">
        <v>1</v>
      </c>
      <c r="G81" s="4"/>
      <c r="H81" s="4"/>
      <c r="I81" s="4"/>
      <c r="J81" s="5" t="s">
        <v>166</v>
      </c>
      <c r="K81" s="6"/>
      <c r="L81" s="6"/>
      <c r="M81" s="6"/>
      <c r="N81" s="8"/>
      <c r="O81" s="9"/>
      <c r="P81" s="9"/>
      <c r="Q81" s="10">
        <f t="shared" si="2"/>
        <v>0</v>
      </c>
      <c r="R81" s="11">
        <f t="shared" si="3"/>
        <v>0</v>
      </c>
      <c r="S81" s="12"/>
      <c r="T81" s="12"/>
      <c r="U81" s="12"/>
      <c r="V81" s="12"/>
      <c r="W81" s="13"/>
      <c r="X81" s="13"/>
      <c r="Y81" s="13"/>
    </row>
    <row r="82" spans="1:25" ht="25.5" x14ac:dyDescent="0.25">
      <c r="A82" s="3">
        <v>76</v>
      </c>
      <c r="B82" s="4" t="s">
        <v>167</v>
      </c>
      <c r="C82" s="5" t="s">
        <v>168</v>
      </c>
      <c r="D82" s="6" t="s">
        <v>22</v>
      </c>
      <c r="E82" s="5" t="s">
        <v>123</v>
      </c>
      <c r="F82" s="7">
        <v>1</v>
      </c>
      <c r="G82" s="4"/>
      <c r="H82" s="4"/>
      <c r="I82" s="4"/>
      <c r="J82" s="5" t="s">
        <v>169</v>
      </c>
      <c r="K82" s="6"/>
      <c r="L82" s="6"/>
      <c r="M82" s="6"/>
      <c r="N82" s="8"/>
      <c r="O82" s="9"/>
      <c r="P82" s="9"/>
      <c r="Q82" s="10">
        <f t="shared" si="2"/>
        <v>0</v>
      </c>
      <c r="R82" s="11">
        <f t="shared" si="3"/>
        <v>0</v>
      </c>
      <c r="S82" s="12"/>
      <c r="T82" s="12"/>
      <c r="U82" s="12"/>
      <c r="V82" s="12"/>
      <c r="W82" s="13"/>
      <c r="X82" s="13"/>
      <c r="Y82" s="13"/>
    </row>
    <row r="83" spans="1:25" ht="25.5" x14ac:dyDescent="0.25">
      <c r="A83" s="3">
        <v>77</v>
      </c>
      <c r="B83" s="4" t="s">
        <v>170</v>
      </c>
      <c r="C83" s="5" t="s">
        <v>171</v>
      </c>
      <c r="D83" s="6" t="s">
        <v>22</v>
      </c>
      <c r="E83" s="5" t="s">
        <v>123</v>
      </c>
      <c r="F83" s="7">
        <v>1</v>
      </c>
      <c r="G83" s="4"/>
      <c r="H83" s="4"/>
      <c r="I83" s="4"/>
      <c r="J83" s="5" t="s">
        <v>172</v>
      </c>
      <c r="K83" s="6"/>
      <c r="L83" s="6"/>
      <c r="M83" s="6"/>
      <c r="N83" s="8"/>
      <c r="O83" s="9"/>
      <c r="P83" s="9"/>
      <c r="Q83" s="10">
        <f t="shared" si="2"/>
        <v>0</v>
      </c>
      <c r="R83" s="11">
        <f t="shared" si="3"/>
        <v>0</v>
      </c>
      <c r="S83" s="12"/>
      <c r="T83" s="12"/>
      <c r="U83" s="12"/>
      <c r="V83" s="12"/>
      <c r="W83" s="13"/>
      <c r="X83" s="13"/>
      <c r="Y83" s="13"/>
    </row>
    <row r="84" spans="1:25" ht="25.5" x14ac:dyDescent="0.25">
      <c r="A84" s="3">
        <v>78</v>
      </c>
      <c r="B84" s="4" t="s">
        <v>173</v>
      </c>
      <c r="C84" s="5" t="s">
        <v>174</v>
      </c>
      <c r="D84" s="6" t="s">
        <v>22</v>
      </c>
      <c r="E84" s="5" t="s">
        <v>123</v>
      </c>
      <c r="F84" s="7">
        <v>1</v>
      </c>
      <c r="G84" s="4"/>
      <c r="H84" s="4"/>
      <c r="I84" s="4"/>
      <c r="J84" s="5" t="s">
        <v>175</v>
      </c>
      <c r="K84" s="6"/>
      <c r="L84" s="6"/>
      <c r="M84" s="6"/>
      <c r="N84" s="8"/>
      <c r="O84" s="9"/>
      <c r="P84" s="9"/>
      <c r="Q84" s="10">
        <f t="shared" si="2"/>
        <v>0</v>
      </c>
      <c r="R84" s="11">
        <f t="shared" si="3"/>
        <v>0</v>
      </c>
      <c r="S84" s="12"/>
      <c r="T84" s="12"/>
      <c r="U84" s="12"/>
      <c r="V84" s="12"/>
      <c r="W84" s="13"/>
      <c r="X84" s="13"/>
      <c r="Y84" s="13"/>
    </row>
    <row r="85" spans="1:25" ht="25.5" x14ac:dyDescent="0.25">
      <c r="A85" s="3">
        <v>79</v>
      </c>
      <c r="B85" s="4" t="s">
        <v>176</v>
      </c>
      <c r="C85" s="5" t="s">
        <v>177</v>
      </c>
      <c r="D85" s="6" t="s">
        <v>22</v>
      </c>
      <c r="E85" s="5" t="s">
        <v>123</v>
      </c>
      <c r="F85" s="7">
        <v>1</v>
      </c>
      <c r="G85" s="4"/>
      <c r="H85" s="4"/>
      <c r="I85" s="4"/>
      <c r="J85" s="5" t="s">
        <v>178</v>
      </c>
      <c r="K85" s="6"/>
      <c r="L85" s="6"/>
      <c r="M85" s="6"/>
      <c r="N85" s="8"/>
      <c r="O85" s="9"/>
      <c r="P85" s="9"/>
      <c r="Q85" s="10">
        <f t="shared" si="2"/>
        <v>0</v>
      </c>
      <c r="R85" s="11">
        <f t="shared" si="3"/>
        <v>0</v>
      </c>
      <c r="S85" s="12"/>
      <c r="T85" s="12"/>
      <c r="U85" s="12"/>
      <c r="V85" s="12"/>
      <c r="W85" s="13"/>
      <c r="X85" s="13"/>
      <c r="Y85" s="13"/>
    </row>
    <row r="86" spans="1:25" ht="25.5" x14ac:dyDescent="0.25">
      <c r="A86" s="3">
        <v>80</v>
      </c>
      <c r="B86" s="4" t="s">
        <v>179</v>
      </c>
      <c r="C86" s="5" t="s">
        <v>180</v>
      </c>
      <c r="D86" s="6" t="s">
        <v>22</v>
      </c>
      <c r="E86" s="5" t="s">
        <v>123</v>
      </c>
      <c r="F86" s="7">
        <v>1</v>
      </c>
      <c r="G86" s="4"/>
      <c r="H86" s="4"/>
      <c r="I86" s="4"/>
      <c r="J86" s="5" t="s">
        <v>181</v>
      </c>
      <c r="K86" s="6"/>
      <c r="L86" s="6"/>
      <c r="M86" s="6"/>
      <c r="N86" s="8"/>
      <c r="O86" s="9"/>
      <c r="P86" s="9"/>
      <c r="Q86" s="10">
        <f t="shared" si="2"/>
        <v>0</v>
      </c>
      <c r="R86" s="11">
        <f t="shared" si="3"/>
        <v>0</v>
      </c>
      <c r="S86" s="12"/>
      <c r="T86" s="12"/>
      <c r="U86" s="12"/>
      <c r="V86" s="12"/>
      <c r="W86" s="13"/>
      <c r="X86" s="13"/>
      <c r="Y86" s="13"/>
    </row>
    <row r="87" spans="1:25" ht="25.5" x14ac:dyDescent="0.25">
      <c r="A87" s="3">
        <v>81</v>
      </c>
      <c r="B87" s="4" t="s">
        <v>182</v>
      </c>
      <c r="C87" s="5" t="s">
        <v>183</v>
      </c>
      <c r="D87" s="6" t="s">
        <v>22</v>
      </c>
      <c r="E87" s="5" t="s">
        <v>123</v>
      </c>
      <c r="F87" s="7">
        <v>1</v>
      </c>
      <c r="G87" s="4"/>
      <c r="H87" s="4"/>
      <c r="I87" s="4"/>
      <c r="J87" s="5" t="s">
        <v>184</v>
      </c>
      <c r="K87" s="6"/>
      <c r="L87" s="6"/>
      <c r="M87" s="6"/>
      <c r="N87" s="8"/>
      <c r="O87" s="9"/>
      <c r="P87" s="9"/>
      <c r="Q87" s="10">
        <f t="shared" si="2"/>
        <v>0</v>
      </c>
      <c r="R87" s="11">
        <f t="shared" si="3"/>
        <v>0</v>
      </c>
      <c r="S87" s="12"/>
      <c r="T87" s="12"/>
      <c r="U87" s="12"/>
      <c r="V87" s="12"/>
      <c r="W87" s="13"/>
      <c r="X87" s="13"/>
      <c r="Y87" s="13"/>
    </row>
    <row r="88" spans="1:25" ht="25.5" x14ac:dyDescent="0.25">
      <c r="A88" s="3">
        <v>82</v>
      </c>
      <c r="B88" s="4" t="s">
        <v>185</v>
      </c>
      <c r="C88" s="5" t="s">
        <v>186</v>
      </c>
      <c r="D88" s="6" t="s">
        <v>22</v>
      </c>
      <c r="E88" s="5" t="s">
        <v>123</v>
      </c>
      <c r="F88" s="7">
        <v>1</v>
      </c>
      <c r="G88" s="4"/>
      <c r="H88" s="4"/>
      <c r="I88" s="4"/>
      <c r="J88" s="5" t="s">
        <v>187</v>
      </c>
      <c r="K88" s="6"/>
      <c r="L88" s="6"/>
      <c r="M88" s="6"/>
      <c r="N88" s="8"/>
      <c r="O88" s="9"/>
      <c r="P88" s="9"/>
      <c r="Q88" s="10">
        <f t="shared" si="2"/>
        <v>0</v>
      </c>
      <c r="R88" s="11">
        <f t="shared" si="3"/>
        <v>0</v>
      </c>
      <c r="S88" s="12"/>
      <c r="T88" s="12"/>
      <c r="U88" s="12"/>
      <c r="V88" s="12"/>
      <c r="W88" s="13"/>
      <c r="X88" s="13"/>
      <c r="Y88" s="13"/>
    </row>
    <row r="89" spans="1:25" ht="25.5" x14ac:dyDescent="0.25">
      <c r="A89" s="3">
        <v>83</v>
      </c>
      <c r="B89" s="4" t="s">
        <v>188</v>
      </c>
      <c r="C89" s="5" t="s">
        <v>189</v>
      </c>
      <c r="D89" s="6" t="s">
        <v>22</v>
      </c>
      <c r="E89" s="5" t="s">
        <v>123</v>
      </c>
      <c r="F89" s="7">
        <v>1</v>
      </c>
      <c r="G89" s="4"/>
      <c r="H89" s="4"/>
      <c r="I89" s="4"/>
      <c r="J89" s="5" t="s">
        <v>190</v>
      </c>
      <c r="K89" s="6"/>
      <c r="L89" s="6"/>
      <c r="M89" s="6"/>
      <c r="N89" s="8"/>
      <c r="O89" s="9"/>
      <c r="P89" s="9"/>
      <c r="Q89" s="10">
        <f t="shared" si="2"/>
        <v>0</v>
      </c>
      <c r="R89" s="11">
        <f t="shared" si="3"/>
        <v>0</v>
      </c>
      <c r="S89" s="12"/>
      <c r="T89" s="12"/>
      <c r="U89" s="12"/>
      <c r="V89" s="12"/>
      <c r="W89" s="13"/>
      <c r="X89" s="13"/>
      <c r="Y89" s="13"/>
    </row>
    <row r="90" spans="1:25" ht="25.5" x14ac:dyDescent="0.25">
      <c r="A90" s="3">
        <v>84</v>
      </c>
      <c r="B90" s="4" t="s">
        <v>191</v>
      </c>
      <c r="C90" s="5" t="s">
        <v>192</v>
      </c>
      <c r="D90" s="6" t="s">
        <v>22</v>
      </c>
      <c r="E90" s="5" t="s">
        <v>123</v>
      </c>
      <c r="F90" s="7">
        <v>1</v>
      </c>
      <c r="G90" s="4"/>
      <c r="H90" s="4"/>
      <c r="I90" s="4"/>
      <c r="J90" s="5" t="s">
        <v>193</v>
      </c>
      <c r="K90" s="6"/>
      <c r="L90" s="6"/>
      <c r="M90" s="6"/>
      <c r="N90" s="8"/>
      <c r="O90" s="9"/>
      <c r="P90" s="9"/>
      <c r="Q90" s="10">
        <f t="shared" si="2"/>
        <v>0</v>
      </c>
      <c r="R90" s="11">
        <f t="shared" si="3"/>
        <v>0</v>
      </c>
      <c r="S90" s="12"/>
      <c r="T90" s="12"/>
      <c r="U90" s="12"/>
      <c r="V90" s="12"/>
      <c r="W90" s="13"/>
      <c r="X90" s="13"/>
      <c r="Y90" s="13"/>
    </row>
    <row r="91" spans="1:25" ht="25.5" x14ac:dyDescent="0.25">
      <c r="A91" s="3">
        <v>85</v>
      </c>
      <c r="B91" s="4" t="s">
        <v>194</v>
      </c>
      <c r="C91" s="5" t="s">
        <v>195</v>
      </c>
      <c r="D91" s="6" t="s">
        <v>22</v>
      </c>
      <c r="E91" s="5" t="s">
        <v>123</v>
      </c>
      <c r="F91" s="7">
        <v>1</v>
      </c>
      <c r="G91" s="4"/>
      <c r="H91" s="4"/>
      <c r="I91" s="4"/>
      <c r="J91" s="5" t="s">
        <v>196</v>
      </c>
      <c r="K91" s="6"/>
      <c r="L91" s="6"/>
      <c r="M91" s="6"/>
      <c r="N91" s="8"/>
      <c r="O91" s="9"/>
      <c r="P91" s="9"/>
      <c r="Q91" s="10">
        <f t="shared" si="2"/>
        <v>0</v>
      </c>
      <c r="R91" s="11">
        <f t="shared" si="3"/>
        <v>0</v>
      </c>
      <c r="S91" s="12"/>
      <c r="T91" s="12"/>
      <c r="U91" s="12"/>
      <c r="V91" s="12"/>
      <c r="W91" s="13"/>
      <c r="X91" s="13"/>
      <c r="Y91" s="13"/>
    </row>
    <row r="92" spans="1:25" ht="25.5" x14ac:dyDescent="0.25">
      <c r="A92" s="3">
        <v>86</v>
      </c>
      <c r="B92" s="4" t="s">
        <v>197</v>
      </c>
      <c r="C92" s="5" t="s">
        <v>198</v>
      </c>
      <c r="D92" s="6" t="s">
        <v>22</v>
      </c>
      <c r="E92" s="5" t="s">
        <v>123</v>
      </c>
      <c r="F92" s="7">
        <v>1</v>
      </c>
      <c r="G92" s="4"/>
      <c r="H92" s="4"/>
      <c r="I92" s="4"/>
      <c r="J92" s="5" t="s">
        <v>199</v>
      </c>
      <c r="K92" s="6"/>
      <c r="L92" s="6"/>
      <c r="M92" s="6"/>
      <c r="N92" s="8"/>
      <c r="O92" s="9"/>
      <c r="P92" s="9"/>
      <c r="Q92" s="10">
        <f t="shared" si="2"/>
        <v>0</v>
      </c>
      <c r="R92" s="11">
        <f t="shared" si="3"/>
        <v>0</v>
      </c>
      <c r="S92" s="12"/>
      <c r="T92" s="12"/>
      <c r="U92" s="12"/>
      <c r="V92" s="12"/>
      <c r="W92" s="13"/>
      <c r="X92" s="13"/>
      <c r="Y92" s="13"/>
    </row>
    <row r="93" spans="1:25" ht="25.5" x14ac:dyDescent="0.25">
      <c r="A93" s="3">
        <v>87</v>
      </c>
      <c r="B93" s="4" t="s">
        <v>200</v>
      </c>
      <c r="C93" s="5" t="s">
        <v>201</v>
      </c>
      <c r="D93" s="6" t="s">
        <v>22</v>
      </c>
      <c r="E93" s="5" t="s">
        <v>123</v>
      </c>
      <c r="F93" s="7">
        <v>1</v>
      </c>
      <c r="G93" s="4"/>
      <c r="H93" s="4"/>
      <c r="I93" s="4"/>
      <c r="J93" s="5" t="s">
        <v>202</v>
      </c>
      <c r="K93" s="6"/>
      <c r="L93" s="6"/>
      <c r="M93" s="6"/>
      <c r="N93" s="8"/>
      <c r="O93" s="9"/>
      <c r="P93" s="9"/>
      <c r="Q93" s="10">
        <f t="shared" si="2"/>
        <v>0</v>
      </c>
      <c r="R93" s="11">
        <f t="shared" si="3"/>
        <v>0</v>
      </c>
      <c r="S93" s="12"/>
      <c r="T93" s="12"/>
      <c r="U93" s="12"/>
      <c r="V93" s="12"/>
      <c r="W93" s="13"/>
      <c r="X93" s="13"/>
      <c r="Y93" s="13"/>
    </row>
    <row r="94" spans="1:25" ht="25.5" x14ac:dyDescent="0.25">
      <c r="A94" s="3">
        <v>88</v>
      </c>
      <c r="B94" s="4" t="s">
        <v>203</v>
      </c>
      <c r="C94" s="5" t="s">
        <v>204</v>
      </c>
      <c r="D94" s="6" t="s">
        <v>22</v>
      </c>
      <c r="E94" s="5" t="s">
        <v>123</v>
      </c>
      <c r="F94" s="7">
        <v>1</v>
      </c>
      <c r="G94" s="4"/>
      <c r="H94" s="4"/>
      <c r="I94" s="4"/>
      <c r="J94" s="5" t="s">
        <v>205</v>
      </c>
      <c r="K94" s="6"/>
      <c r="L94" s="6"/>
      <c r="M94" s="6"/>
      <c r="N94" s="8"/>
      <c r="O94" s="9"/>
      <c r="P94" s="9"/>
      <c r="Q94" s="10">
        <f t="shared" si="2"/>
        <v>0</v>
      </c>
      <c r="R94" s="11">
        <f t="shared" si="3"/>
        <v>0</v>
      </c>
      <c r="S94" s="12"/>
      <c r="T94" s="12"/>
      <c r="U94" s="12"/>
      <c r="V94" s="12"/>
      <c r="W94" s="13"/>
      <c r="X94" s="13"/>
      <c r="Y94" s="13"/>
    </row>
    <row r="95" spans="1:25" ht="25.5" x14ac:dyDescent="0.25">
      <c r="A95" s="3">
        <v>89</v>
      </c>
      <c r="B95" s="4" t="s">
        <v>206</v>
      </c>
      <c r="C95" s="5" t="s">
        <v>207</v>
      </c>
      <c r="D95" s="6" t="s">
        <v>22</v>
      </c>
      <c r="E95" s="5" t="s">
        <v>123</v>
      </c>
      <c r="F95" s="7">
        <v>1</v>
      </c>
      <c r="G95" s="4"/>
      <c r="H95" s="4"/>
      <c r="I95" s="4"/>
      <c r="J95" s="5" t="s">
        <v>208</v>
      </c>
      <c r="K95" s="6"/>
      <c r="L95" s="6"/>
      <c r="M95" s="6"/>
      <c r="N95" s="8"/>
      <c r="O95" s="9"/>
      <c r="P95" s="9"/>
      <c r="Q95" s="10">
        <f t="shared" si="2"/>
        <v>0</v>
      </c>
      <c r="R95" s="11">
        <f t="shared" si="3"/>
        <v>0</v>
      </c>
      <c r="S95" s="12"/>
      <c r="T95" s="12"/>
      <c r="U95" s="12"/>
      <c r="V95" s="12"/>
      <c r="W95" s="13"/>
      <c r="X95" s="13"/>
      <c r="Y95" s="13"/>
    </row>
    <row r="96" spans="1:25" ht="25.5" x14ac:dyDescent="0.25">
      <c r="A96" s="3">
        <v>90</v>
      </c>
      <c r="B96" s="4" t="s">
        <v>209</v>
      </c>
      <c r="C96" s="5" t="s">
        <v>210</v>
      </c>
      <c r="D96" s="6" t="s">
        <v>22</v>
      </c>
      <c r="E96" s="5" t="s">
        <v>123</v>
      </c>
      <c r="F96" s="7">
        <v>1</v>
      </c>
      <c r="G96" s="4"/>
      <c r="H96" s="4"/>
      <c r="I96" s="4"/>
      <c r="J96" s="5" t="s">
        <v>211</v>
      </c>
      <c r="K96" s="6"/>
      <c r="L96" s="6"/>
      <c r="M96" s="6"/>
      <c r="N96" s="8"/>
      <c r="O96" s="9"/>
      <c r="P96" s="9"/>
      <c r="Q96" s="10">
        <f t="shared" si="2"/>
        <v>0</v>
      </c>
      <c r="R96" s="11">
        <f t="shared" si="3"/>
        <v>0</v>
      </c>
      <c r="S96" s="12"/>
      <c r="T96" s="12"/>
      <c r="U96" s="12"/>
      <c r="V96" s="12"/>
      <c r="W96" s="13"/>
      <c r="X96" s="13"/>
      <c r="Y96" s="13"/>
    </row>
    <row r="97" spans="1:25" ht="25.5" x14ac:dyDescent="0.25">
      <c r="A97" s="3">
        <v>91</v>
      </c>
      <c r="B97" s="4" t="s">
        <v>212</v>
      </c>
      <c r="C97" s="5" t="s">
        <v>213</v>
      </c>
      <c r="D97" s="6" t="s">
        <v>22</v>
      </c>
      <c r="E97" s="5" t="s">
        <v>123</v>
      </c>
      <c r="F97" s="7">
        <v>1</v>
      </c>
      <c r="G97" s="4"/>
      <c r="H97" s="4"/>
      <c r="I97" s="4"/>
      <c r="J97" s="5" t="s">
        <v>214</v>
      </c>
      <c r="K97" s="6"/>
      <c r="L97" s="6"/>
      <c r="M97" s="6"/>
      <c r="N97" s="8"/>
      <c r="O97" s="9"/>
      <c r="P97" s="9"/>
      <c r="Q97" s="10">
        <f t="shared" si="2"/>
        <v>0</v>
      </c>
      <c r="R97" s="11">
        <f t="shared" si="3"/>
        <v>0</v>
      </c>
      <c r="S97" s="12"/>
      <c r="T97" s="12"/>
      <c r="U97" s="12"/>
      <c r="V97" s="12"/>
      <c r="W97" s="13"/>
      <c r="X97" s="13"/>
      <c r="Y97" s="13"/>
    </row>
    <row r="98" spans="1:25" ht="25.5" x14ac:dyDescent="0.25">
      <c r="A98" s="3">
        <v>92</v>
      </c>
      <c r="B98" s="4" t="s">
        <v>215</v>
      </c>
      <c r="C98" s="5" t="s">
        <v>216</v>
      </c>
      <c r="D98" s="6" t="s">
        <v>22</v>
      </c>
      <c r="E98" s="5" t="s">
        <v>123</v>
      </c>
      <c r="F98" s="7">
        <v>1</v>
      </c>
      <c r="G98" s="4"/>
      <c r="H98" s="4"/>
      <c r="I98" s="4"/>
      <c r="J98" s="5" t="s">
        <v>217</v>
      </c>
      <c r="K98" s="6"/>
      <c r="L98" s="6"/>
      <c r="M98" s="6"/>
      <c r="N98" s="8"/>
      <c r="O98" s="9"/>
      <c r="P98" s="9"/>
      <c r="Q98" s="10">
        <f t="shared" si="2"/>
        <v>0</v>
      </c>
      <c r="R98" s="11">
        <f t="shared" si="3"/>
        <v>0</v>
      </c>
      <c r="S98" s="12"/>
      <c r="T98" s="12"/>
      <c r="U98" s="12"/>
      <c r="V98" s="12"/>
      <c r="W98" s="13"/>
      <c r="X98" s="13"/>
      <c r="Y98" s="13"/>
    </row>
    <row r="99" spans="1:25" ht="25.5" x14ac:dyDescent="0.25">
      <c r="A99" s="3">
        <v>93</v>
      </c>
      <c r="B99" s="4" t="s">
        <v>218</v>
      </c>
      <c r="C99" s="5" t="s">
        <v>219</v>
      </c>
      <c r="D99" s="6" t="s">
        <v>22</v>
      </c>
      <c r="E99" s="5" t="s">
        <v>123</v>
      </c>
      <c r="F99" s="7">
        <v>1</v>
      </c>
      <c r="G99" s="4"/>
      <c r="H99" s="4"/>
      <c r="I99" s="4"/>
      <c r="J99" s="5" t="s">
        <v>220</v>
      </c>
      <c r="K99" s="6"/>
      <c r="L99" s="6"/>
      <c r="M99" s="6"/>
      <c r="N99" s="8"/>
      <c r="O99" s="9"/>
      <c r="P99" s="9"/>
      <c r="Q99" s="10">
        <f t="shared" si="2"/>
        <v>0</v>
      </c>
      <c r="R99" s="11">
        <f t="shared" si="3"/>
        <v>0</v>
      </c>
      <c r="S99" s="12"/>
      <c r="T99" s="12"/>
      <c r="U99" s="12"/>
      <c r="V99" s="12"/>
      <c r="W99" s="13"/>
      <c r="X99" s="13"/>
      <c r="Y99" s="13"/>
    </row>
    <row r="100" spans="1:25" ht="25.5" x14ac:dyDescent="0.25">
      <c r="A100" s="3">
        <v>94</v>
      </c>
      <c r="B100" s="4" t="s">
        <v>221</v>
      </c>
      <c r="C100" s="5" t="s">
        <v>222</v>
      </c>
      <c r="D100" s="6" t="s">
        <v>22</v>
      </c>
      <c r="E100" s="5" t="s">
        <v>123</v>
      </c>
      <c r="F100" s="7">
        <v>1</v>
      </c>
      <c r="G100" s="4"/>
      <c r="H100" s="4"/>
      <c r="I100" s="4"/>
      <c r="J100" s="5" t="s">
        <v>223</v>
      </c>
      <c r="K100" s="6"/>
      <c r="L100" s="6"/>
      <c r="M100" s="6"/>
      <c r="N100" s="8"/>
      <c r="O100" s="9"/>
      <c r="P100" s="9"/>
      <c r="Q100" s="10">
        <f t="shared" si="2"/>
        <v>0</v>
      </c>
      <c r="R100" s="11">
        <f t="shared" si="3"/>
        <v>0</v>
      </c>
      <c r="S100" s="12"/>
      <c r="T100" s="12"/>
      <c r="U100" s="12"/>
      <c r="V100" s="12"/>
      <c r="W100" s="13"/>
      <c r="X100" s="13"/>
      <c r="Y100" s="13"/>
    </row>
    <row r="101" spans="1:25" ht="25.5" x14ac:dyDescent="0.25">
      <c r="A101" s="3">
        <v>95</v>
      </c>
      <c r="B101" s="4" t="s">
        <v>224</v>
      </c>
      <c r="C101" s="5" t="s">
        <v>225</v>
      </c>
      <c r="D101" s="6" t="s">
        <v>22</v>
      </c>
      <c r="E101" s="5" t="s">
        <v>123</v>
      </c>
      <c r="F101" s="7">
        <v>1</v>
      </c>
      <c r="G101" s="4"/>
      <c r="H101" s="4"/>
      <c r="I101" s="4"/>
      <c r="J101" s="5" t="s">
        <v>226</v>
      </c>
      <c r="K101" s="6"/>
      <c r="L101" s="6"/>
      <c r="M101" s="6"/>
      <c r="N101" s="8"/>
      <c r="O101" s="9"/>
      <c r="P101" s="9"/>
      <c r="Q101" s="10">
        <f t="shared" si="2"/>
        <v>0</v>
      </c>
      <c r="R101" s="11">
        <f t="shared" si="3"/>
        <v>0</v>
      </c>
      <c r="S101" s="12"/>
      <c r="T101" s="12"/>
      <c r="U101" s="12"/>
      <c r="V101" s="12"/>
      <c r="W101" s="13"/>
      <c r="X101" s="13"/>
      <c r="Y101" s="13"/>
    </row>
    <row r="102" spans="1:25" ht="25.5" x14ac:dyDescent="0.25">
      <c r="A102" s="3">
        <v>96</v>
      </c>
      <c r="B102" s="4" t="s">
        <v>227</v>
      </c>
      <c r="C102" s="5" t="s">
        <v>228</v>
      </c>
      <c r="D102" s="6" t="s">
        <v>22</v>
      </c>
      <c r="E102" s="5" t="s">
        <v>123</v>
      </c>
      <c r="F102" s="7">
        <v>1</v>
      </c>
      <c r="G102" s="4"/>
      <c r="H102" s="4"/>
      <c r="I102" s="4"/>
      <c r="J102" s="5" t="s">
        <v>229</v>
      </c>
      <c r="K102" s="6"/>
      <c r="L102" s="6"/>
      <c r="M102" s="6"/>
      <c r="N102" s="8"/>
      <c r="O102" s="9"/>
      <c r="P102" s="9"/>
      <c r="Q102" s="10">
        <f t="shared" si="2"/>
        <v>0</v>
      </c>
      <c r="R102" s="11">
        <f t="shared" si="3"/>
        <v>0</v>
      </c>
      <c r="S102" s="12"/>
      <c r="T102" s="12"/>
      <c r="U102" s="12"/>
      <c r="V102" s="12"/>
      <c r="W102" s="13"/>
      <c r="X102" s="13"/>
      <c r="Y102" s="13"/>
    </row>
    <row r="103" spans="1:25" ht="25.5" x14ac:dyDescent="0.25">
      <c r="A103" s="3">
        <v>97</v>
      </c>
      <c r="B103" s="4" t="s">
        <v>230</v>
      </c>
      <c r="C103" s="5" t="s">
        <v>231</v>
      </c>
      <c r="D103" s="6" t="s">
        <v>22</v>
      </c>
      <c r="E103" s="5" t="s">
        <v>123</v>
      </c>
      <c r="F103" s="7">
        <v>1</v>
      </c>
      <c r="G103" s="4"/>
      <c r="H103" s="4"/>
      <c r="I103" s="4"/>
      <c r="J103" s="5" t="s">
        <v>232</v>
      </c>
      <c r="K103" s="6"/>
      <c r="L103" s="6"/>
      <c r="M103" s="6"/>
      <c r="N103" s="8"/>
      <c r="O103" s="9"/>
      <c r="P103" s="9"/>
      <c r="Q103" s="10">
        <f t="shared" si="2"/>
        <v>0</v>
      </c>
      <c r="R103" s="11">
        <f t="shared" si="3"/>
        <v>0</v>
      </c>
      <c r="S103" s="12"/>
      <c r="T103" s="12"/>
      <c r="U103" s="12"/>
      <c r="V103" s="12"/>
      <c r="W103" s="13"/>
      <c r="X103" s="13"/>
      <c r="Y103" s="13"/>
    </row>
    <row r="104" spans="1:25" ht="25.5" x14ac:dyDescent="0.25">
      <c r="A104" s="3">
        <v>98</v>
      </c>
      <c r="B104" s="4" t="s">
        <v>233</v>
      </c>
      <c r="C104" s="5" t="s">
        <v>234</v>
      </c>
      <c r="D104" s="6" t="s">
        <v>22</v>
      </c>
      <c r="E104" s="5" t="s">
        <v>123</v>
      </c>
      <c r="F104" s="7">
        <v>1</v>
      </c>
      <c r="G104" s="4"/>
      <c r="H104" s="4"/>
      <c r="I104" s="4"/>
      <c r="J104" s="5" t="s">
        <v>235</v>
      </c>
      <c r="K104" s="6"/>
      <c r="L104" s="6"/>
      <c r="M104" s="6"/>
      <c r="N104" s="8"/>
      <c r="O104" s="9"/>
      <c r="P104" s="9"/>
      <c r="Q104" s="10">
        <f t="shared" si="2"/>
        <v>0</v>
      </c>
      <c r="R104" s="11">
        <f t="shared" si="3"/>
        <v>0</v>
      </c>
      <c r="S104" s="12"/>
      <c r="T104" s="12"/>
      <c r="U104" s="12"/>
      <c r="V104" s="12"/>
      <c r="W104" s="13"/>
      <c r="X104" s="13"/>
      <c r="Y104" s="13"/>
    </row>
    <row r="105" spans="1:25" ht="25.5" x14ac:dyDescent="0.25">
      <c r="A105" s="3">
        <v>99</v>
      </c>
      <c r="B105" s="4" t="s">
        <v>236</v>
      </c>
      <c r="C105" s="5" t="s">
        <v>237</v>
      </c>
      <c r="D105" s="6" t="s">
        <v>22</v>
      </c>
      <c r="E105" s="5" t="s">
        <v>123</v>
      </c>
      <c r="F105" s="7">
        <v>1</v>
      </c>
      <c r="G105" s="4"/>
      <c r="H105" s="4"/>
      <c r="I105" s="4"/>
      <c r="J105" s="5" t="s">
        <v>238</v>
      </c>
      <c r="K105" s="6"/>
      <c r="L105" s="6"/>
      <c r="M105" s="6"/>
      <c r="N105" s="8"/>
      <c r="O105" s="9"/>
      <c r="P105" s="9"/>
      <c r="Q105" s="10">
        <f t="shared" si="2"/>
        <v>0</v>
      </c>
      <c r="R105" s="11">
        <f t="shared" si="3"/>
        <v>0</v>
      </c>
      <c r="S105" s="12"/>
      <c r="T105" s="12"/>
      <c r="U105" s="12"/>
      <c r="V105" s="12"/>
      <c r="W105" s="13"/>
      <c r="X105" s="13"/>
      <c r="Y105" s="13"/>
    </row>
    <row r="106" spans="1:25" ht="25.5" x14ac:dyDescent="0.25">
      <c r="A106" s="3">
        <v>100</v>
      </c>
      <c r="B106" s="4" t="s">
        <v>239</v>
      </c>
      <c r="C106" s="5" t="s">
        <v>240</v>
      </c>
      <c r="D106" s="6" t="s">
        <v>22</v>
      </c>
      <c r="E106" s="5" t="s">
        <v>123</v>
      </c>
      <c r="F106" s="7">
        <v>1</v>
      </c>
      <c r="G106" s="4"/>
      <c r="H106" s="4"/>
      <c r="I106" s="4"/>
      <c r="J106" s="5" t="s">
        <v>241</v>
      </c>
      <c r="K106" s="6"/>
      <c r="L106" s="6"/>
      <c r="M106" s="6"/>
      <c r="N106" s="8"/>
      <c r="O106" s="9"/>
      <c r="P106" s="9"/>
      <c r="Q106" s="10">
        <f t="shared" si="2"/>
        <v>0</v>
      </c>
      <c r="R106" s="11">
        <f t="shared" si="3"/>
        <v>0</v>
      </c>
      <c r="S106" s="12"/>
      <c r="T106" s="12"/>
      <c r="U106" s="12"/>
      <c r="V106" s="12"/>
      <c r="W106" s="13"/>
      <c r="X106" s="13"/>
      <c r="Y106" s="13"/>
    </row>
    <row r="107" spans="1:25" ht="25.5" x14ac:dyDescent="0.25">
      <c r="A107" s="3">
        <v>101</v>
      </c>
      <c r="B107" s="4" t="s">
        <v>242</v>
      </c>
      <c r="C107" s="5" t="s">
        <v>243</v>
      </c>
      <c r="D107" s="6" t="s">
        <v>22</v>
      </c>
      <c r="E107" s="5" t="s">
        <v>123</v>
      </c>
      <c r="F107" s="7">
        <v>1</v>
      </c>
      <c r="G107" s="4"/>
      <c r="H107" s="4"/>
      <c r="I107" s="4"/>
      <c r="J107" s="5" t="s">
        <v>244</v>
      </c>
      <c r="K107" s="6"/>
      <c r="L107" s="6"/>
      <c r="M107" s="6"/>
      <c r="N107" s="8"/>
      <c r="O107" s="9"/>
      <c r="P107" s="9"/>
      <c r="Q107" s="10">
        <f t="shared" si="2"/>
        <v>0</v>
      </c>
      <c r="R107" s="11">
        <f t="shared" si="3"/>
        <v>0</v>
      </c>
      <c r="S107" s="12"/>
      <c r="T107" s="12"/>
      <c r="U107" s="12"/>
      <c r="V107" s="12"/>
      <c r="W107" s="13"/>
      <c r="X107" s="13"/>
      <c r="Y107" s="13"/>
    </row>
    <row r="108" spans="1:25" ht="25.5" x14ac:dyDescent="0.25">
      <c r="A108" s="3">
        <v>102</v>
      </c>
      <c r="B108" s="4" t="s">
        <v>245</v>
      </c>
      <c r="C108" s="5" t="s">
        <v>246</v>
      </c>
      <c r="D108" s="6" t="s">
        <v>22</v>
      </c>
      <c r="E108" s="5" t="s">
        <v>123</v>
      </c>
      <c r="F108" s="7">
        <v>1</v>
      </c>
      <c r="G108" s="4"/>
      <c r="H108" s="4"/>
      <c r="I108" s="4"/>
      <c r="J108" s="5" t="s">
        <v>247</v>
      </c>
      <c r="K108" s="6"/>
      <c r="L108" s="6"/>
      <c r="M108" s="6"/>
      <c r="N108" s="8"/>
      <c r="O108" s="9"/>
      <c r="P108" s="9"/>
      <c r="Q108" s="10">
        <f t="shared" si="2"/>
        <v>0</v>
      </c>
      <c r="R108" s="11">
        <f t="shared" si="3"/>
        <v>0</v>
      </c>
      <c r="S108" s="12"/>
      <c r="T108" s="12"/>
      <c r="U108" s="12"/>
      <c r="V108" s="12"/>
      <c r="W108" s="13"/>
      <c r="X108" s="13"/>
      <c r="Y108" s="13"/>
    </row>
    <row r="109" spans="1:25" ht="25.5" x14ac:dyDescent="0.25">
      <c r="A109" s="3">
        <v>103</v>
      </c>
      <c r="B109" s="4" t="s">
        <v>248</v>
      </c>
      <c r="C109" s="5" t="s">
        <v>249</v>
      </c>
      <c r="D109" s="6" t="s">
        <v>22</v>
      </c>
      <c r="E109" s="5" t="s">
        <v>123</v>
      </c>
      <c r="F109" s="7">
        <v>1</v>
      </c>
      <c r="G109" s="4"/>
      <c r="H109" s="4"/>
      <c r="I109" s="4"/>
      <c r="J109" s="5" t="s">
        <v>250</v>
      </c>
      <c r="K109" s="6"/>
      <c r="L109" s="6"/>
      <c r="M109" s="6"/>
      <c r="N109" s="8"/>
      <c r="O109" s="9"/>
      <c r="P109" s="9"/>
      <c r="Q109" s="10">
        <f t="shared" si="2"/>
        <v>0</v>
      </c>
      <c r="R109" s="11">
        <f t="shared" si="3"/>
        <v>0</v>
      </c>
      <c r="S109" s="12"/>
      <c r="T109" s="12"/>
      <c r="U109" s="12"/>
      <c r="V109" s="12"/>
      <c r="W109" s="13"/>
      <c r="X109" s="13"/>
      <c r="Y109" s="13"/>
    </row>
    <row r="110" spans="1:25" ht="25.5" x14ac:dyDescent="0.25">
      <c r="A110" s="3">
        <v>104</v>
      </c>
      <c r="B110" s="4" t="s">
        <v>251</v>
      </c>
      <c r="C110" s="5" t="s">
        <v>252</v>
      </c>
      <c r="D110" s="6" t="s">
        <v>22</v>
      </c>
      <c r="E110" s="5" t="s">
        <v>123</v>
      </c>
      <c r="F110" s="7">
        <v>1</v>
      </c>
      <c r="G110" s="4"/>
      <c r="H110" s="4"/>
      <c r="I110" s="4"/>
      <c r="J110" s="5" t="s">
        <v>253</v>
      </c>
      <c r="K110" s="6"/>
      <c r="L110" s="6"/>
      <c r="M110" s="6"/>
      <c r="N110" s="8"/>
      <c r="O110" s="9"/>
      <c r="P110" s="9"/>
      <c r="Q110" s="10">
        <f t="shared" si="2"/>
        <v>0</v>
      </c>
      <c r="R110" s="11">
        <f t="shared" si="3"/>
        <v>0</v>
      </c>
      <c r="S110" s="12"/>
      <c r="T110" s="12"/>
      <c r="U110" s="12"/>
      <c r="V110" s="12"/>
      <c r="W110" s="13"/>
      <c r="X110" s="13"/>
      <c r="Y110" s="13"/>
    </row>
    <row r="111" spans="1:25" ht="25.5" x14ac:dyDescent="0.25">
      <c r="A111" s="3">
        <v>105</v>
      </c>
      <c r="B111" s="4" t="s">
        <v>254</v>
      </c>
      <c r="C111" s="5" t="s">
        <v>255</v>
      </c>
      <c r="D111" s="6" t="s">
        <v>22</v>
      </c>
      <c r="E111" s="5" t="s">
        <v>123</v>
      </c>
      <c r="F111" s="7">
        <v>1</v>
      </c>
      <c r="G111" s="4"/>
      <c r="H111" s="4"/>
      <c r="I111" s="4"/>
      <c r="J111" s="5" t="s">
        <v>256</v>
      </c>
      <c r="K111" s="6"/>
      <c r="L111" s="6"/>
      <c r="M111" s="6"/>
      <c r="N111" s="8"/>
      <c r="O111" s="9"/>
      <c r="P111" s="9"/>
      <c r="Q111" s="10">
        <f t="shared" si="2"/>
        <v>0</v>
      </c>
      <c r="R111" s="11">
        <f t="shared" si="3"/>
        <v>0</v>
      </c>
      <c r="S111" s="12"/>
      <c r="T111" s="12"/>
      <c r="U111" s="12"/>
      <c r="V111" s="12"/>
      <c r="W111" s="13"/>
      <c r="X111" s="13"/>
      <c r="Y111" s="13"/>
    </row>
    <row r="112" spans="1:25" ht="25.5" x14ac:dyDescent="0.25">
      <c r="A112" s="3">
        <v>106</v>
      </c>
      <c r="B112" s="4" t="s">
        <v>257</v>
      </c>
      <c r="C112" s="5" t="s">
        <v>258</v>
      </c>
      <c r="D112" s="6" t="s">
        <v>22</v>
      </c>
      <c r="E112" s="5" t="s">
        <v>123</v>
      </c>
      <c r="F112" s="7">
        <v>1</v>
      </c>
      <c r="G112" s="4"/>
      <c r="H112" s="4"/>
      <c r="I112" s="4"/>
      <c r="J112" s="5" t="s">
        <v>259</v>
      </c>
      <c r="K112" s="6"/>
      <c r="L112" s="6"/>
      <c r="M112" s="6"/>
      <c r="N112" s="8"/>
      <c r="O112" s="9"/>
      <c r="P112" s="9"/>
      <c r="Q112" s="10">
        <f t="shared" si="2"/>
        <v>0</v>
      </c>
      <c r="R112" s="11">
        <f t="shared" si="3"/>
        <v>0</v>
      </c>
      <c r="S112" s="12"/>
      <c r="T112" s="12"/>
      <c r="U112" s="12"/>
      <c r="V112" s="12"/>
      <c r="W112" s="13"/>
      <c r="X112" s="13"/>
      <c r="Y112" s="13"/>
    </row>
    <row r="113" spans="1:25" ht="25.5" x14ac:dyDescent="0.25">
      <c r="A113" s="3">
        <v>107</v>
      </c>
      <c r="B113" s="4" t="s">
        <v>260</v>
      </c>
      <c r="C113" s="5" t="s">
        <v>261</v>
      </c>
      <c r="D113" s="6" t="s">
        <v>22</v>
      </c>
      <c r="E113" s="5" t="s">
        <v>123</v>
      </c>
      <c r="F113" s="7">
        <v>1</v>
      </c>
      <c r="G113" s="4"/>
      <c r="H113" s="4"/>
      <c r="I113" s="4"/>
      <c r="J113" s="5" t="s">
        <v>262</v>
      </c>
      <c r="K113" s="6"/>
      <c r="L113" s="6"/>
      <c r="M113" s="6"/>
      <c r="N113" s="8"/>
      <c r="O113" s="9"/>
      <c r="P113" s="9"/>
      <c r="Q113" s="10">
        <f t="shared" si="2"/>
        <v>0</v>
      </c>
      <c r="R113" s="11">
        <f t="shared" si="3"/>
        <v>0</v>
      </c>
      <c r="S113" s="12"/>
      <c r="T113" s="12"/>
      <c r="U113" s="12"/>
      <c r="V113" s="12"/>
      <c r="W113" s="13"/>
      <c r="X113" s="13"/>
      <c r="Y113" s="13"/>
    </row>
    <row r="114" spans="1:25" ht="25.5" x14ac:dyDescent="0.25">
      <c r="A114" s="3">
        <v>108</v>
      </c>
      <c r="B114" s="4" t="s">
        <v>263</v>
      </c>
      <c r="C114" s="5" t="s">
        <v>264</v>
      </c>
      <c r="D114" s="6" t="s">
        <v>22</v>
      </c>
      <c r="E114" s="5" t="s">
        <v>123</v>
      </c>
      <c r="F114" s="7">
        <v>1</v>
      </c>
      <c r="G114" s="4"/>
      <c r="H114" s="4"/>
      <c r="I114" s="4"/>
      <c r="J114" s="5" t="s">
        <v>265</v>
      </c>
      <c r="K114" s="6"/>
      <c r="L114" s="6"/>
      <c r="M114" s="6"/>
      <c r="N114" s="8"/>
      <c r="O114" s="9"/>
      <c r="P114" s="9"/>
      <c r="Q114" s="10">
        <f t="shared" si="2"/>
        <v>0</v>
      </c>
      <c r="R114" s="11">
        <f t="shared" si="3"/>
        <v>0</v>
      </c>
      <c r="S114" s="12"/>
      <c r="T114" s="12"/>
      <c r="U114" s="12"/>
      <c r="V114" s="12"/>
      <c r="W114" s="13"/>
      <c r="X114" s="13"/>
      <c r="Y114" s="13"/>
    </row>
    <row r="115" spans="1:25" ht="25.5" x14ac:dyDescent="0.25">
      <c r="A115" s="3">
        <v>109</v>
      </c>
      <c r="B115" s="4" t="s">
        <v>266</v>
      </c>
      <c r="C115" s="5" t="s">
        <v>267</v>
      </c>
      <c r="D115" s="6" t="s">
        <v>22</v>
      </c>
      <c r="E115" s="5" t="s">
        <v>123</v>
      </c>
      <c r="F115" s="7">
        <v>1</v>
      </c>
      <c r="G115" s="4"/>
      <c r="H115" s="4"/>
      <c r="I115" s="4"/>
      <c r="J115" s="5" t="s">
        <v>268</v>
      </c>
      <c r="K115" s="6"/>
      <c r="L115" s="6"/>
      <c r="M115" s="6"/>
      <c r="N115" s="8"/>
      <c r="O115" s="9"/>
      <c r="P115" s="9"/>
      <c r="Q115" s="10">
        <f t="shared" si="2"/>
        <v>0</v>
      </c>
      <c r="R115" s="11">
        <f t="shared" si="3"/>
        <v>0</v>
      </c>
      <c r="S115" s="12"/>
      <c r="T115" s="12"/>
      <c r="U115" s="12"/>
      <c r="V115" s="12"/>
      <c r="W115" s="13"/>
      <c r="X115" s="13"/>
      <c r="Y115" s="13"/>
    </row>
    <row r="116" spans="1:25" ht="25.5" x14ac:dyDescent="0.25">
      <c r="A116" s="3">
        <v>110</v>
      </c>
      <c r="B116" s="4" t="s">
        <v>269</v>
      </c>
      <c r="C116" s="5" t="s">
        <v>270</v>
      </c>
      <c r="D116" s="6" t="s">
        <v>22</v>
      </c>
      <c r="E116" s="5" t="s">
        <v>123</v>
      </c>
      <c r="F116" s="7">
        <v>1</v>
      </c>
      <c r="G116" s="4"/>
      <c r="H116" s="4"/>
      <c r="I116" s="4"/>
      <c r="J116" s="5" t="s">
        <v>271</v>
      </c>
      <c r="K116" s="6"/>
      <c r="L116" s="6"/>
      <c r="M116" s="6"/>
      <c r="N116" s="8"/>
      <c r="O116" s="9"/>
      <c r="P116" s="9"/>
      <c r="Q116" s="10">
        <f t="shared" si="2"/>
        <v>0</v>
      </c>
      <c r="R116" s="11">
        <f t="shared" si="3"/>
        <v>0</v>
      </c>
      <c r="S116" s="12"/>
      <c r="T116" s="12"/>
      <c r="U116" s="12"/>
      <c r="V116" s="12"/>
      <c r="W116" s="13"/>
      <c r="X116" s="13"/>
      <c r="Y116" s="13"/>
    </row>
    <row r="117" spans="1:25" ht="25.5" x14ac:dyDescent="0.25">
      <c r="A117" s="3">
        <v>111</v>
      </c>
      <c r="B117" s="4" t="s">
        <v>272</v>
      </c>
      <c r="C117" s="5" t="s">
        <v>273</v>
      </c>
      <c r="D117" s="6" t="s">
        <v>22</v>
      </c>
      <c r="E117" s="5" t="s">
        <v>123</v>
      </c>
      <c r="F117" s="7">
        <v>1</v>
      </c>
      <c r="G117" s="4"/>
      <c r="H117" s="4"/>
      <c r="I117" s="4"/>
      <c r="J117" s="5" t="s">
        <v>274</v>
      </c>
      <c r="K117" s="6"/>
      <c r="L117" s="6"/>
      <c r="M117" s="6"/>
      <c r="N117" s="8"/>
      <c r="O117" s="9"/>
      <c r="P117" s="9"/>
      <c r="Q117" s="10">
        <f t="shared" si="2"/>
        <v>0</v>
      </c>
      <c r="R117" s="11">
        <f t="shared" si="3"/>
        <v>0</v>
      </c>
      <c r="S117" s="12"/>
      <c r="T117" s="12"/>
      <c r="U117" s="12"/>
      <c r="V117" s="12"/>
      <c r="W117" s="13"/>
      <c r="X117" s="13"/>
      <c r="Y117" s="13"/>
    </row>
    <row r="118" spans="1:25" ht="25.5" x14ac:dyDescent="0.25">
      <c r="A118" s="3">
        <v>112</v>
      </c>
      <c r="B118" s="4" t="s">
        <v>275</v>
      </c>
      <c r="C118" s="5" t="s">
        <v>276</v>
      </c>
      <c r="D118" s="6" t="s">
        <v>22</v>
      </c>
      <c r="E118" s="5" t="s">
        <v>123</v>
      </c>
      <c r="F118" s="7">
        <v>1</v>
      </c>
      <c r="G118" s="4"/>
      <c r="H118" s="4"/>
      <c r="I118" s="4"/>
      <c r="J118" s="5" t="s">
        <v>277</v>
      </c>
      <c r="K118" s="6"/>
      <c r="L118" s="6"/>
      <c r="M118" s="6"/>
      <c r="N118" s="8"/>
      <c r="O118" s="9"/>
      <c r="P118" s="9"/>
      <c r="Q118" s="10">
        <f t="shared" si="2"/>
        <v>0</v>
      </c>
      <c r="R118" s="11">
        <f t="shared" si="3"/>
        <v>0</v>
      </c>
      <c r="S118" s="12"/>
      <c r="T118" s="12"/>
      <c r="U118" s="12"/>
      <c r="V118" s="12"/>
      <c r="W118" s="13"/>
      <c r="X118" s="13"/>
      <c r="Y118" s="13"/>
    </row>
    <row r="119" spans="1:25" x14ac:dyDescent="0.25">
      <c r="A119" s="3">
        <v>113</v>
      </c>
      <c r="B119" s="4" t="s">
        <v>278</v>
      </c>
      <c r="C119" s="5" t="s">
        <v>279</v>
      </c>
      <c r="D119" s="6" t="s">
        <v>22</v>
      </c>
      <c r="E119" s="5" t="s">
        <v>123</v>
      </c>
      <c r="F119" s="7">
        <v>1</v>
      </c>
      <c r="G119" s="4"/>
      <c r="H119" s="4"/>
      <c r="I119" s="4"/>
      <c r="J119" s="5" t="s">
        <v>280</v>
      </c>
      <c r="K119" s="6"/>
      <c r="L119" s="6"/>
      <c r="M119" s="6"/>
      <c r="N119" s="8"/>
      <c r="O119" s="9"/>
      <c r="P119" s="9"/>
      <c r="Q119" s="10">
        <f t="shared" si="2"/>
        <v>0</v>
      </c>
      <c r="R119" s="11">
        <f t="shared" si="3"/>
        <v>0</v>
      </c>
      <c r="S119" s="12"/>
      <c r="T119" s="12"/>
      <c r="U119" s="12"/>
      <c r="V119" s="12"/>
      <c r="W119" s="13"/>
      <c r="X119" s="13"/>
      <c r="Y119" s="13"/>
    </row>
    <row r="120" spans="1:25" ht="25.5" x14ac:dyDescent="0.25">
      <c r="A120" s="3">
        <v>114</v>
      </c>
      <c r="B120" s="4" t="s">
        <v>281</v>
      </c>
      <c r="C120" s="5" t="s">
        <v>282</v>
      </c>
      <c r="D120" s="6" t="s">
        <v>22</v>
      </c>
      <c r="E120" s="5" t="s">
        <v>123</v>
      </c>
      <c r="F120" s="7">
        <v>1</v>
      </c>
      <c r="G120" s="4"/>
      <c r="H120" s="4"/>
      <c r="I120" s="4"/>
      <c r="J120" s="5" t="s">
        <v>283</v>
      </c>
      <c r="K120" s="6"/>
      <c r="L120" s="6"/>
      <c r="M120" s="6"/>
      <c r="N120" s="8"/>
      <c r="O120" s="9"/>
      <c r="P120" s="9"/>
      <c r="Q120" s="10">
        <f t="shared" si="2"/>
        <v>0</v>
      </c>
      <c r="R120" s="11">
        <f t="shared" si="3"/>
        <v>0</v>
      </c>
      <c r="S120" s="12"/>
      <c r="T120" s="12"/>
      <c r="U120" s="12"/>
      <c r="V120" s="12"/>
      <c r="W120" s="13"/>
      <c r="X120" s="13"/>
      <c r="Y120" s="13"/>
    </row>
    <row r="121" spans="1:25" x14ac:dyDescent="0.25">
      <c r="A121" s="3">
        <v>115</v>
      </c>
      <c r="B121" s="4" t="s">
        <v>284</v>
      </c>
      <c r="C121" s="5" t="s">
        <v>285</v>
      </c>
      <c r="D121" s="6" t="s">
        <v>22</v>
      </c>
      <c r="E121" s="5" t="s">
        <v>123</v>
      </c>
      <c r="F121" s="7">
        <v>1</v>
      </c>
      <c r="G121" s="4"/>
      <c r="H121" s="4"/>
      <c r="I121" s="4"/>
      <c r="J121" s="5" t="s">
        <v>286</v>
      </c>
      <c r="K121" s="6"/>
      <c r="L121" s="6"/>
      <c r="M121" s="6"/>
      <c r="N121" s="8"/>
      <c r="O121" s="9"/>
      <c r="P121" s="9"/>
      <c r="Q121" s="10">
        <f t="shared" si="2"/>
        <v>0</v>
      </c>
      <c r="R121" s="11">
        <f t="shared" si="3"/>
        <v>0</v>
      </c>
      <c r="S121" s="12"/>
      <c r="T121" s="12"/>
      <c r="U121" s="12"/>
      <c r="V121" s="12"/>
      <c r="W121" s="13"/>
      <c r="X121" s="13"/>
      <c r="Y121" s="13"/>
    </row>
    <row r="122" spans="1:25" ht="25.5" x14ac:dyDescent="0.25">
      <c r="A122" s="3">
        <v>116</v>
      </c>
      <c r="B122" s="4" t="s">
        <v>287</v>
      </c>
      <c r="C122" s="5" t="s">
        <v>288</v>
      </c>
      <c r="D122" s="6" t="s">
        <v>22</v>
      </c>
      <c r="E122" s="5" t="s">
        <v>123</v>
      </c>
      <c r="F122" s="7">
        <v>1</v>
      </c>
      <c r="G122" s="4"/>
      <c r="H122" s="4"/>
      <c r="I122" s="4"/>
      <c r="J122" s="5" t="s">
        <v>289</v>
      </c>
      <c r="K122" s="6"/>
      <c r="L122" s="6"/>
      <c r="M122" s="6"/>
      <c r="N122" s="8"/>
      <c r="O122" s="9"/>
      <c r="P122" s="9"/>
      <c r="Q122" s="10">
        <f t="shared" si="2"/>
        <v>0</v>
      </c>
      <c r="R122" s="11">
        <f t="shared" si="3"/>
        <v>0</v>
      </c>
      <c r="S122" s="12"/>
      <c r="T122" s="12"/>
      <c r="U122" s="12"/>
      <c r="V122" s="12"/>
      <c r="W122" s="13"/>
      <c r="X122" s="13"/>
      <c r="Y122" s="13"/>
    </row>
    <row r="123" spans="1:25" x14ac:dyDescent="0.25">
      <c r="A123" s="3">
        <v>117</v>
      </c>
      <c r="B123" s="4" t="s">
        <v>290</v>
      </c>
      <c r="C123" s="5" t="s">
        <v>291</v>
      </c>
      <c r="D123" s="6" t="s">
        <v>22</v>
      </c>
      <c r="E123" s="5" t="s">
        <v>123</v>
      </c>
      <c r="F123" s="7">
        <v>1</v>
      </c>
      <c r="G123" s="4"/>
      <c r="H123" s="4"/>
      <c r="I123" s="4"/>
      <c r="J123" s="5" t="s">
        <v>292</v>
      </c>
      <c r="K123" s="6"/>
      <c r="L123" s="6"/>
      <c r="M123" s="6"/>
      <c r="N123" s="8"/>
      <c r="O123" s="9"/>
      <c r="P123" s="9"/>
      <c r="Q123" s="10">
        <f t="shared" si="2"/>
        <v>0</v>
      </c>
      <c r="R123" s="11">
        <f t="shared" si="3"/>
        <v>0</v>
      </c>
      <c r="S123" s="12"/>
      <c r="T123" s="12"/>
      <c r="U123" s="12"/>
      <c r="V123" s="12"/>
      <c r="W123" s="13"/>
      <c r="X123" s="13"/>
      <c r="Y123" s="13"/>
    </row>
    <row r="124" spans="1:25" ht="25.5" x14ac:dyDescent="0.25">
      <c r="A124" s="3">
        <v>118</v>
      </c>
      <c r="B124" s="4" t="s">
        <v>293</v>
      </c>
      <c r="C124" s="5" t="s">
        <v>294</v>
      </c>
      <c r="D124" s="6" t="s">
        <v>22</v>
      </c>
      <c r="E124" s="5" t="s">
        <v>123</v>
      </c>
      <c r="F124" s="7">
        <v>1</v>
      </c>
      <c r="G124" s="4"/>
      <c r="H124" s="4"/>
      <c r="I124" s="4"/>
      <c r="J124" s="5" t="s">
        <v>295</v>
      </c>
      <c r="K124" s="6"/>
      <c r="L124" s="6"/>
      <c r="M124" s="6"/>
      <c r="N124" s="8"/>
      <c r="O124" s="9"/>
      <c r="P124" s="9"/>
      <c r="Q124" s="10">
        <f t="shared" si="2"/>
        <v>0</v>
      </c>
      <c r="R124" s="11">
        <f t="shared" si="3"/>
        <v>0</v>
      </c>
      <c r="S124" s="12"/>
      <c r="T124" s="12"/>
      <c r="U124" s="12"/>
      <c r="V124" s="12"/>
      <c r="W124" s="13"/>
      <c r="X124" s="13"/>
      <c r="Y124" s="13"/>
    </row>
    <row r="125" spans="1:25" x14ac:dyDescent="0.25">
      <c r="A125" s="3">
        <v>119</v>
      </c>
      <c r="B125" s="4" t="s">
        <v>296</v>
      </c>
      <c r="C125" s="5" t="s">
        <v>297</v>
      </c>
      <c r="D125" s="6" t="s">
        <v>22</v>
      </c>
      <c r="E125" s="5" t="s">
        <v>123</v>
      </c>
      <c r="F125" s="7">
        <v>1</v>
      </c>
      <c r="G125" s="4"/>
      <c r="H125" s="4"/>
      <c r="I125" s="4"/>
      <c r="J125" s="5" t="s">
        <v>298</v>
      </c>
      <c r="K125" s="6"/>
      <c r="L125" s="6"/>
      <c r="M125" s="6"/>
      <c r="N125" s="8"/>
      <c r="O125" s="9"/>
      <c r="P125" s="9"/>
      <c r="Q125" s="10">
        <f t="shared" si="2"/>
        <v>0</v>
      </c>
      <c r="R125" s="11">
        <f t="shared" si="3"/>
        <v>0</v>
      </c>
      <c r="S125" s="12"/>
      <c r="T125" s="12"/>
      <c r="U125" s="12"/>
      <c r="V125" s="12"/>
      <c r="W125" s="13"/>
      <c r="X125" s="13"/>
      <c r="Y125" s="13"/>
    </row>
    <row r="126" spans="1:25" x14ac:dyDescent="0.25">
      <c r="A126" s="3">
        <v>120</v>
      </c>
      <c r="B126" s="4" t="s">
        <v>299</v>
      </c>
      <c r="C126" s="5" t="s">
        <v>300</v>
      </c>
      <c r="D126" s="6" t="s">
        <v>22</v>
      </c>
      <c r="E126" s="5" t="s">
        <v>301</v>
      </c>
      <c r="F126" s="7">
        <v>1</v>
      </c>
      <c r="G126" s="4"/>
      <c r="H126" s="4"/>
      <c r="I126" s="4"/>
      <c r="J126" s="5" t="s">
        <v>302</v>
      </c>
      <c r="K126" s="6"/>
      <c r="L126" s="6"/>
      <c r="M126" s="6"/>
      <c r="N126" s="8"/>
      <c r="O126" s="9"/>
      <c r="P126" s="9"/>
      <c r="Q126" s="10">
        <f t="shared" si="2"/>
        <v>0</v>
      </c>
      <c r="R126" s="11">
        <f t="shared" si="3"/>
        <v>0</v>
      </c>
      <c r="S126" s="12"/>
      <c r="T126" s="12"/>
      <c r="U126" s="12"/>
      <c r="V126" s="12"/>
      <c r="W126" s="13"/>
      <c r="X126" s="13"/>
      <c r="Y126" s="13"/>
    </row>
    <row r="127" spans="1:25" ht="25.5" x14ac:dyDescent="0.25">
      <c r="A127" s="3">
        <v>121</v>
      </c>
      <c r="B127" s="4" t="s">
        <v>303</v>
      </c>
      <c r="C127" s="5" t="s">
        <v>304</v>
      </c>
      <c r="D127" s="6" t="s">
        <v>22</v>
      </c>
      <c r="E127" s="5" t="s">
        <v>123</v>
      </c>
      <c r="F127" s="7">
        <v>20</v>
      </c>
      <c r="G127" s="4"/>
      <c r="H127" s="4"/>
      <c r="I127" s="4"/>
      <c r="J127" s="5" t="s">
        <v>305</v>
      </c>
      <c r="K127" s="6"/>
      <c r="L127" s="6"/>
      <c r="M127" s="6"/>
      <c r="N127" s="8"/>
      <c r="O127" s="9"/>
      <c r="P127" s="9"/>
      <c r="Q127" s="10">
        <f t="shared" si="2"/>
        <v>0</v>
      </c>
      <c r="R127" s="11">
        <f t="shared" si="3"/>
        <v>0</v>
      </c>
      <c r="S127" s="12"/>
      <c r="T127" s="12"/>
      <c r="U127" s="12"/>
      <c r="V127" s="12"/>
      <c r="W127" s="13"/>
      <c r="X127" s="13"/>
      <c r="Y127" s="13"/>
    </row>
    <row r="128" spans="1:25" x14ac:dyDescent="0.25">
      <c r="A128" s="3">
        <v>122</v>
      </c>
      <c r="B128" s="4" t="s">
        <v>306</v>
      </c>
      <c r="C128" s="5" t="s">
        <v>307</v>
      </c>
      <c r="D128" s="6" t="s">
        <v>22</v>
      </c>
      <c r="E128" s="5"/>
      <c r="F128" s="7">
        <v>1</v>
      </c>
      <c r="G128" s="4"/>
      <c r="H128" s="4"/>
      <c r="I128" s="4"/>
      <c r="J128" s="5" t="s">
        <v>307</v>
      </c>
      <c r="K128" s="6"/>
      <c r="L128" s="6"/>
      <c r="M128" s="6"/>
      <c r="N128" s="8"/>
      <c r="O128" s="9"/>
      <c r="P128" s="9"/>
      <c r="Q128" s="10">
        <f t="shared" si="2"/>
        <v>0</v>
      </c>
      <c r="R128" s="11">
        <f t="shared" si="3"/>
        <v>0</v>
      </c>
      <c r="S128" s="12"/>
      <c r="T128" s="12"/>
      <c r="U128" s="12"/>
      <c r="V128" s="12"/>
      <c r="W128" s="13"/>
      <c r="X128" s="13"/>
      <c r="Y128" s="13"/>
    </row>
    <row r="129" spans="1:25" x14ac:dyDescent="0.25">
      <c r="A129" s="3">
        <v>123</v>
      </c>
      <c r="B129" s="4" t="s">
        <v>308</v>
      </c>
      <c r="C129" s="5" t="s">
        <v>309</v>
      </c>
      <c r="D129" s="6" t="s">
        <v>22</v>
      </c>
      <c r="E129" s="5" t="s">
        <v>123</v>
      </c>
      <c r="F129" s="7">
        <v>10</v>
      </c>
      <c r="G129" s="4"/>
      <c r="H129" s="4"/>
      <c r="I129" s="4"/>
      <c r="J129" s="5" t="s">
        <v>310</v>
      </c>
      <c r="K129" s="6"/>
      <c r="L129" s="6"/>
      <c r="M129" s="6"/>
      <c r="N129" s="8"/>
      <c r="O129" s="9"/>
      <c r="P129" s="9"/>
      <c r="Q129" s="10">
        <f t="shared" si="2"/>
        <v>0</v>
      </c>
      <c r="R129" s="11">
        <f t="shared" si="3"/>
        <v>0</v>
      </c>
      <c r="S129" s="12"/>
      <c r="T129" s="12"/>
      <c r="U129" s="12"/>
      <c r="V129" s="12"/>
      <c r="W129" s="13"/>
      <c r="X129" s="13"/>
      <c r="Y129" s="13"/>
    </row>
    <row r="130" spans="1:25" ht="25.5" x14ac:dyDescent="0.25">
      <c r="A130" s="3">
        <v>124</v>
      </c>
      <c r="B130" s="4" t="s">
        <v>311</v>
      </c>
      <c r="C130" s="5" t="s">
        <v>312</v>
      </c>
      <c r="D130" s="6" t="s">
        <v>22</v>
      </c>
      <c r="E130" s="5" t="s">
        <v>123</v>
      </c>
      <c r="F130" s="7">
        <v>1</v>
      </c>
      <c r="G130" s="4"/>
      <c r="H130" s="4"/>
      <c r="I130" s="4"/>
      <c r="J130" s="5" t="s">
        <v>313</v>
      </c>
      <c r="K130" s="6"/>
      <c r="L130" s="6"/>
      <c r="M130" s="6"/>
      <c r="N130" s="8"/>
      <c r="O130" s="9"/>
      <c r="P130" s="9"/>
      <c r="Q130" s="10">
        <f t="shared" si="2"/>
        <v>0</v>
      </c>
      <c r="R130" s="11">
        <f t="shared" si="3"/>
        <v>0</v>
      </c>
      <c r="S130" s="12"/>
      <c r="T130" s="12"/>
      <c r="U130" s="12"/>
      <c r="V130" s="12"/>
      <c r="W130" s="13"/>
      <c r="X130" s="13"/>
      <c r="Y130" s="13"/>
    </row>
    <row r="131" spans="1:25" x14ac:dyDescent="0.25">
      <c r="A131" s="3">
        <v>125</v>
      </c>
      <c r="B131" s="4" t="s">
        <v>314</v>
      </c>
      <c r="C131" s="5" t="s">
        <v>315</v>
      </c>
      <c r="D131" s="6" t="s">
        <v>22</v>
      </c>
      <c r="E131" s="5" t="s">
        <v>123</v>
      </c>
      <c r="F131" s="7">
        <v>1</v>
      </c>
      <c r="G131" s="4"/>
      <c r="H131" s="4"/>
      <c r="I131" s="4"/>
      <c r="J131" s="5" t="s">
        <v>316</v>
      </c>
      <c r="K131" s="6"/>
      <c r="L131" s="6"/>
      <c r="M131" s="6"/>
      <c r="N131" s="8"/>
      <c r="O131" s="9"/>
      <c r="P131" s="9"/>
      <c r="Q131" s="10">
        <f t="shared" si="2"/>
        <v>0</v>
      </c>
      <c r="R131" s="11">
        <f t="shared" si="3"/>
        <v>0</v>
      </c>
      <c r="S131" s="12"/>
      <c r="T131" s="12"/>
      <c r="U131" s="12"/>
      <c r="V131" s="12"/>
      <c r="W131" s="13"/>
      <c r="X131" s="13"/>
      <c r="Y131" s="13"/>
    </row>
    <row r="132" spans="1:25" x14ac:dyDescent="0.25">
      <c r="A132" s="3">
        <v>126</v>
      </c>
      <c r="B132" s="4" t="s">
        <v>317</v>
      </c>
      <c r="C132" s="5" t="s">
        <v>318</v>
      </c>
      <c r="D132" s="6" t="s">
        <v>22</v>
      </c>
      <c r="E132" s="5" t="s">
        <v>123</v>
      </c>
      <c r="F132" s="7">
        <v>1</v>
      </c>
      <c r="G132" s="4"/>
      <c r="H132" s="4"/>
      <c r="I132" s="4"/>
      <c r="J132" s="5" t="s">
        <v>319</v>
      </c>
      <c r="K132" s="6"/>
      <c r="L132" s="6"/>
      <c r="M132" s="6"/>
      <c r="N132" s="8"/>
      <c r="O132" s="9"/>
      <c r="P132" s="9"/>
      <c r="Q132" s="10">
        <f t="shared" si="2"/>
        <v>0</v>
      </c>
      <c r="R132" s="11">
        <f t="shared" si="3"/>
        <v>0</v>
      </c>
      <c r="S132" s="12"/>
      <c r="T132" s="12"/>
      <c r="U132" s="12"/>
      <c r="V132" s="12"/>
      <c r="W132" s="13"/>
      <c r="X132" s="13"/>
      <c r="Y132" s="13"/>
    </row>
    <row r="133" spans="1:25" x14ac:dyDescent="0.25">
      <c r="A133" s="3">
        <v>127</v>
      </c>
      <c r="B133" s="4" t="s">
        <v>320</v>
      </c>
      <c r="C133" s="5" t="s">
        <v>321</v>
      </c>
      <c r="D133" s="6" t="s">
        <v>22</v>
      </c>
      <c r="E133" s="5" t="s">
        <v>322</v>
      </c>
      <c r="F133" s="7">
        <v>1</v>
      </c>
      <c r="G133" s="4"/>
      <c r="H133" s="4"/>
      <c r="I133" s="4"/>
      <c r="J133" s="5" t="s">
        <v>323</v>
      </c>
      <c r="K133" s="6"/>
      <c r="L133" s="6"/>
      <c r="M133" s="6"/>
      <c r="N133" s="8"/>
      <c r="O133" s="9"/>
      <c r="P133" s="9"/>
      <c r="Q133" s="10">
        <f t="shared" si="2"/>
        <v>0</v>
      </c>
      <c r="R133" s="11">
        <f t="shared" si="3"/>
        <v>0</v>
      </c>
      <c r="S133" s="12"/>
      <c r="T133" s="12"/>
      <c r="U133" s="12"/>
      <c r="V133" s="12"/>
      <c r="W133" s="13"/>
      <c r="X133" s="13"/>
      <c r="Y133" s="13"/>
    </row>
    <row r="134" spans="1:25" x14ac:dyDescent="0.25">
      <c r="A134" s="3">
        <v>128</v>
      </c>
      <c r="B134" s="4" t="s">
        <v>324</v>
      </c>
      <c r="C134" s="5" t="s">
        <v>325</v>
      </c>
      <c r="D134" s="6" t="s">
        <v>22</v>
      </c>
      <c r="E134" s="5" t="s">
        <v>322</v>
      </c>
      <c r="F134" s="7">
        <v>1</v>
      </c>
      <c r="G134" s="4"/>
      <c r="H134" s="4"/>
      <c r="I134" s="4"/>
      <c r="J134" s="5" t="s">
        <v>326</v>
      </c>
      <c r="K134" s="6"/>
      <c r="L134" s="6"/>
      <c r="M134" s="6"/>
      <c r="N134" s="8"/>
      <c r="O134" s="9"/>
      <c r="P134" s="9"/>
      <c r="Q134" s="10">
        <f t="shared" si="2"/>
        <v>0</v>
      </c>
      <c r="R134" s="11">
        <f t="shared" si="3"/>
        <v>0</v>
      </c>
      <c r="S134" s="12"/>
      <c r="T134" s="12"/>
      <c r="U134" s="12"/>
      <c r="V134" s="12"/>
      <c r="W134" s="13"/>
      <c r="X134" s="13"/>
      <c r="Y134" s="13"/>
    </row>
    <row r="135" spans="1:25" x14ac:dyDescent="0.25">
      <c r="A135" s="3">
        <v>129</v>
      </c>
      <c r="B135" s="4" t="s">
        <v>327</v>
      </c>
      <c r="C135" s="5" t="s">
        <v>328</v>
      </c>
      <c r="D135" s="6" t="s">
        <v>22</v>
      </c>
      <c r="E135" s="5" t="s">
        <v>322</v>
      </c>
      <c r="F135" s="7">
        <v>1</v>
      </c>
      <c r="G135" s="4"/>
      <c r="H135" s="4"/>
      <c r="I135" s="4"/>
      <c r="J135" s="5" t="s">
        <v>329</v>
      </c>
      <c r="K135" s="6"/>
      <c r="L135" s="6"/>
      <c r="M135" s="6"/>
      <c r="N135" s="8"/>
      <c r="O135" s="9"/>
      <c r="P135" s="9"/>
      <c r="Q135" s="10">
        <f t="shared" ref="Q135:Q198" si="4">N135+(N135*P135%)-(N135*O135%)</f>
        <v>0</v>
      </c>
      <c r="R135" s="11">
        <f t="shared" ref="R135:R198" si="5">F135*Q135</f>
        <v>0</v>
      </c>
      <c r="S135" s="12"/>
      <c r="T135" s="12"/>
      <c r="U135" s="12"/>
      <c r="V135" s="12"/>
      <c r="W135" s="13"/>
      <c r="X135" s="13"/>
      <c r="Y135" s="13"/>
    </row>
    <row r="136" spans="1:25" x14ac:dyDescent="0.25">
      <c r="A136" s="3">
        <v>130</v>
      </c>
      <c r="B136" s="4" t="s">
        <v>330</v>
      </c>
      <c r="C136" s="5" t="s">
        <v>331</v>
      </c>
      <c r="D136" s="6" t="s">
        <v>22</v>
      </c>
      <c r="E136" s="5" t="s">
        <v>322</v>
      </c>
      <c r="F136" s="7">
        <v>1</v>
      </c>
      <c r="G136" s="4"/>
      <c r="H136" s="4"/>
      <c r="I136" s="4"/>
      <c r="J136" s="5" t="s">
        <v>332</v>
      </c>
      <c r="K136" s="6"/>
      <c r="L136" s="6"/>
      <c r="M136" s="6"/>
      <c r="N136" s="8"/>
      <c r="O136" s="9"/>
      <c r="P136" s="9"/>
      <c r="Q136" s="10">
        <f t="shared" si="4"/>
        <v>0</v>
      </c>
      <c r="R136" s="11">
        <f t="shared" si="5"/>
        <v>0</v>
      </c>
      <c r="S136" s="12"/>
      <c r="T136" s="12"/>
      <c r="U136" s="12"/>
      <c r="V136" s="12"/>
      <c r="W136" s="13"/>
      <c r="X136" s="13"/>
      <c r="Y136" s="13"/>
    </row>
    <row r="137" spans="1:25" x14ac:dyDescent="0.25">
      <c r="A137" s="3">
        <v>131</v>
      </c>
      <c r="B137" s="4" t="s">
        <v>333</v>
      </c>
      <c r="C137" s="5" t="s">
        <v>334</v>
      </c>
      <c r="D137" s="6" t="s">
        <v>22</v>
      </c>
      <c r="E137" s="5" t="s">
        <v>322</v>
      </c>
      <c r="F137" s="7">
        <v>1</v>
      </c>
      <c r="G137" s="4"/>
      <c r="H137" s="4"/>
      <c r="I137" s="4"/>
      <c r="J137" s="5" t="s">
        <v>335</v>
      </c>
      <c r="K137" s="6"/>
      <c r="L137" s="6"/>
      <c r="M137" s="6"/>
      <c r="N137" s="8"/>
      <c r="O137" s="9"/>
      <c r="P137" s="9"/>
      <c r="Q137" s="10">
        <f t="shared" si="4"/>
        <v>0</v>
      </c>
      <c r="R137" s="11">
        <f t="shared" si="5"/>
        <v>0</v>
      </c>
      <c r="S137" s="12"/>
      <c r="T137" s="12"/>
      <c r="U137" s="12"/>
      <c r="V137" s="12"/>
      <c r="W137" s="13"/>
      <c r="X137" s="13"/>
      <c r="Y137" s="13"/>
    </row>
    <row r="138" spans="1:25" x14ac:dyDescent="0.25">
      <c r="A138" s="3">
        <v>132</v>
      </c>
      <c r="B138" s="4" t="s">
        <v>336</v>
      </c>
      <c r="C138" s="5" t="s">
        <v>337</v>
      </c>
      <c r="D138" s="6" t="s">
        <v>22</v>
      </c>
      <c r="E138" s="5" t="s">
        <v>338</v>
      </c>
      <c r="F138" s="7">
        <v>1</v>
      </c>
      <c r="G138" s="4"/>
      <c r="H138" s="4"/>
      <c r="I138" s="4"/>
      <c r="J138" s="5" t="s">
        <v>339</v>
      </c>
      <c r="K138" s="6"/>
      <c r="L138" s="6"/>
      <c r="M138" s="6"/>
      <c r="N138" s="8"/>
      <c r="O138" s="9"/>
      <c r="P138" s="9"/>
      <c r="Q138" s="10">
        <f t="shared" si="4"/>
        <v>0</v>
      </c>
      <c r="R138" s="11">
        <f t="shared" si="5"/>
        <v>0</v>
      </c>
      <c r="S138" s="12"/>
      <c r="T138" s="12"/>
      <c r="U138" s="12"/>
      <c r="V138" s="12"/>
      <c r="W138" s="13"/>
      <c r="X138" s="13"/>
      <c r="Y138" s="13"/>
    </row>
    <row r="139" spans="1:25" x14ac:dyDescent="0.25">
      <c r="A139" s="3">
        <v>133</v>
      </c>
      <c r="B139" s="4" t="s">
        <v>340</v>
      </c>
      <c r="C139" s="5" t="s">
        <v>341</v>
      </c>
      <c r="D139" s="6" t="s">
        <v>22</v>
      </c>
      <c r="E139" s="5" t="s">
        <v>322</v>
      </c>
      <c r="F139" s="7">
        <v>1</v>
      </c>
      <c r="G139" s="4"/>
      <c r="H139" s="4"/>
      <c r="I139" s="4"/>
      <c r="J139" s="5" t="s">
        <v>342</v>
      </c>
      <c r="K139" s="6"/>
      <c r="L139" s="6"/>
      <c r="M139" s="6"/>
      <c r="N139" s="8"/>
      <c r="O139" s="9"/>
      <c r="P139" s="9"/>
      <c r="Q139" s="10">
        <f t="shared" si="4"/>
        <v>0</v>
      </c>
      <c r="R139" s="11">
        <f t="shared" si="5"/>
        <v>0</v>
      </c>
      <c r="S139" s="12"/>
      <c r="T139" s="12"/>
      <c r="U139" s="12"/>
      <c r="V139" s="12"/>
      <c r="W139" s="13"/>
      <c r="X139" s="13"/>
      <c r="Y139" s="13"/>
    </row>
    <row r="140" spans="1:25" x14ac:dyDescent="0.25">
      <c r="A140" s="3">
        <v>134</v>
      </c>
      <c r="B140" s="4" t="s">
        <v>343</v>
      </c>
      <c r="C140" s="5" t="s">
        <v>344</v>
      </c>
      <c r="D140" s="6" t="s">
        <v>22</v>
      </c>
      <c r="E140" s="5" t="s">
        <v>345</v>
      </c>
      <c r="F140" s="7">
        <v>1</v>
      </c>
      <c r="G140" s="4"/>
      <c r="H140" s="4"/>
      <c r="I140" s="4"/>
      <c r="J140" s="5" t="s">
        <v>346</v>
      </c>
      <c r="K140" s="6"/>
      <c r="L140" s="6"/>
      <c r="M140" s="6"/>
      <c r="N140" s="8"/>
      <c r="O140" s="9"/>
      <c r="P140" s="9"/>
      <c r="Q140" s="10">
        <f t="shared" si="4"/>
        <v>0</v>
      </c>
      <c r="R140" s="11">
        <f t="shared" si="5"/>
        <v>0</v>
      </c>
      <c r="S140" s="12"/>
      <c r="T140" s="12"/>
      <c r="U140" s="12"/>
      <c r="V140" s="12"/>
      <c r="W140" s="13"/>
      <c r="X140" s="13"/>
      <c r="Y140" s="13"/>
    </row>
    <row r="141" spans="1:25" ht="25.5" x14ac:dyDescent="0.25">
      <c r="A141" s="3">
        <v>135</v>
      </c>
      <c r="B141" s="4" t="s">
        <v>347</v>
      </c>
      <c r="C141" s="5" t="s">
        <v>348</v>
      </c>
      <c r="D141" s="6" t="s">
        <v>22</v>
      </c>
      <c r="E141" s="5" t="s">
        <v>301</v>
      </c>
      <c r="F141" s="7">
        <v>1</v>
      </c>
      <c r="G141" s="4"/>
      <c r="H141" s="4"/>
      <c r="I141" s="4"/>
      <c r="J141" s="5" t="s">
        <v>349</v>
      </c>
      <c r="K141" s="6"/>
      <c r="L141" s="6"/>
      <c r="M141" s="6"/>
      <c r="N141" s="8"/>
      <c r="O141" s="9"/>
      <c r="P141" s="9"/>
      <c r="Q141" s="10">
        <f t="shared" si="4"/>
        <v>0</v>
      </c>
      <c r="R141" s="11">
        <f t="shared" si="5"/>
        <v>0</v>
      </c>
      <c r="S141" s="12"/>
      <c r="T141" s="12"/>
      <c r="U141" s="12"/>
      <c r="V141" s="12"/>
      <c r="W141" s="13"/>
      <c r="X141" s="13"/>
      <c r="Y141" s="13"/>
    </row>
    <row r="142" spans="1:25" ht="25.5" x14ac:dyDescent="0.25">
      <c r="A142" s="3">
        <v>136</v>
      </c>
      <c r="B142" s="4" t="s">
        <v>350</v>
      </c>
      <c r="C142" s="5" t="s">
        <v>351</v>
      </c>
      <c r="D142" s="6" t="s">
        <v>22</v>
      </c>
      <c r="E142" s="5" t="s">
        <v>301</v>
      </c>
      <c r="F142" s="7">
        <v>1</v>
      </c>
      <c r="G142" s="4"/>
      <c r="H142" s="4"/>
      <c r="I142" s="4"/>
      <c r="J142" s="5" t="s">
        <v>352</v>
      </c>
      <c r="K142" s="6"/>
      <c r="L142" s="6"/>
      <c r="M142" s="6"/>
      <c r="N142" s="8"/>
      <c r="O142" s="9"/>
      <c r="P142" s="9"/>
      <c r="Q142" s="10">
        <f t="shared" si="4"/>
        <v>0</v>
      </c>
      <c r="R142" s="11">
        <f t="shared" si="5"/>
        <v>0</v>
      </c>
      <c r="S142" s="12"/>
      <c r="T142" s="12"/>
      <c r="U142" s="12"/>
      <c r="V142" s="12"/>
      <c r="W142" s="13"/>
      <c r="X142" s="13"/>
      <c r="Y142" s="13"/>
    </row>
    <row r="143" spans="1:25" ht="25.5" x14ac:dyDescent="0.25">
      <c r="A143" s="3">
        <v>137</v>
      </c>
      <c r="B143" s="4" t="s">
        <v>353</v>
      </c>
      <c r="C143" s="5" t="s">
        <v>354</v>
      </c>
      <c r="D143" s="6" t="s">
        <v>22</v>
      </c>
      <c r="E143" s="5" t="s">
        <v>301</v>
      </c>
      <c r="F143" s="7">
        <v>1</v>
      </c>
      <c r="G143" s="4"/>
      <c r="H143" s="4"/>
      <c r="I143" s="4"/>
      <c r="J143" s="5" t="s">
        <v>355</v>
      </c>
      <c r="K143" s="6"/>
      <c r="L143" s="6"/>
      <c r="M143" s="6"/>
      <c r="N143" s="8"/>
      <c r="O143" s="9"/>
      <c r="P143" s="9"/>
      <c r="Q143" s="10">
        <f t="shared" si="4"/>
        <v>0</v>
      </c>
      <c r="R143" s="11">
        <f t="shared" si="5"/>
        <v>0</v>
      </c>
      <c r="S143" s="12"/>
      <c r="T143" s="12"/>
      <c r="U143" s="12"/>
      <c r="V143" s="12"/>
      <c r="W143" s="13"/>
      <c r="X143" s="13"/>
      <c r="Y143" s="13"/>
    </row>
    <row r="144" spans="1:25" ht="25.5" x14ac:dyDescent="0.25">
      <c r="A144" s="3">
        <v>138</v>
      </c>
      <c r="B144" s="4" t="s">
        <v>356</v>
      </c>
      <c r="C144" s="5" t="s">
        <v>357</v>
      </c>
      <c r="D144" s="6" t="s">
        <v>22</v>
      </c>
      <c r="E144" s="5" t="s">
        <v>301</v>
      </c>
      <c r="F144" s="7">
        <v>1</v>
      </c>
      <c r="G144" s="4"/>
      <c r="H144" s="4"/>
      <c r="I144" s="4"/>
      <c r="J144" s="5" t="s">
        <v>358</v>
      </c>
      <c r="K144" s="6"/>
      <c r="L144" s="6"/>
      <c r="M144" s="6"/>
      <c r="N144" s="8"/>
      <c r="O144" s="9"/>
      <c r="P144" s="9"/>
      <c r="Q144" s="10">
        <f t="shared" si="4"/>
        <v>0</v>
      </c>
      <c r="R144" s="11">
        <f t="shared" si="5"/>
        <v>0</v>
      </c>
      <c r="S144" s="12"/>
      <c r="T144" s="12"/>
      <c r="U144" s="12"/>
      <c r="V144" s="12"/>
      <c r="W144" s="13"/>
      <c r="X144" s="13"/>
      <c r="Y144" s="13"/>
    </row>
    <row r="145" spans="1:25" ht="25.5" x14ac:dyDescent="0.25">
      <c r="A145" s="3">
        <v>139</v>
      </c>
      <c r="B145" s="4" t="s">
        <v>359</v>
      </c>
      <c r="C145" s="5" t="s">
        <v>360</v>
      </c>
      <c r="D145" s="6" t="s">
        <v>22</v>
      </c>
      <c r="E145" s="5" t="s">
        <v>301</v>
      </c>
      <c r="F145" s="7">
        <v>1</v>
      </c>
      <c r="G145" s="4"/>
      <c r="H145" s="4"/>
      <c r="I145" s="4"/>
      <c r="J145" s="5" t="s">
        <v>361</v>
      </c>
      <c r="K145" s="6"/>
      <c r="L145" s="6"/>
      <c r="M145" s="6"/>
      <c r="N145" s="8"/>
      <c r="O145" s="9"/>
      <c r="P145" s="9"/>
      <c r="Q145" s="10">
        <f t="shared" si="4"/>
        <v>0</v>
      </c>
      <c r="R145" s="11">
        <f t="shared" si="5"/>
        <v>0</v>
      </c>
      <c r="S145" s="12"/>
      <c r="T145" s="12"/>
      <c r="U145" s="12"/>
      <c r="V145" s="12"/>
      <c r="W145" s="13"/>
      <c r="X145" s="13"/>
      <c r="Y145" s="13"/>
    </row>
    <row r="146" spans="1:25" ht="25.5" x14ac:dyDescent="0.25">
      <c r="A146" s="3">
        <v>140</v>
      </c>
      <c r="B146" s="4" t="s">
        <v>362</v>
      </c>
      <c r="C146" s="5" t="s">
        <v>363</v>
      </c>
      <c r="D146" s="6" t="s">
        <v>22</v>
      </c>
      <c r="E146" s="5" t="s">
        <v>301</v>
      </c>
      <c r="F146" s="7">
        <v>10</v>
      </c>
      <c r="G146" s="4"/>
      <c r="H146" s="4"/>
      <c r="I146" s="4"/>
      <c r="J146" s="5" t="s">
        <v>364</v>
      </c>
      <c r="K146" s="6"/>
      <c r="L146" s="6"/>
      <c r="M146" s="6"/>
      <c r="N146" s="8"/>
      <c r="O146" s="9"/>
      <c r="P146" s="9"/>
      <c r="Q146" s="10">
        <f t="shared" si="4"/>
        <v>0</v>
      </c>
      <c r="R146" s="11">
        <f t="shared" si="5"/>
        <v>0</v>
      </c>
      <c r="S146" s="12"/>
      <c r="T146" s="12"/>
      <c r="U146" s="12"/>
      <c r="V146" s="12"/>
      <c r="W146" s="13"/>
      <c r="X146" s="13"/>
      <c r="Y146" s="13"/>
    </row>
    <row r="147" spans="1:25" ht="25.5" x14ac:dyDescent="0.25">
      <c r="A147" s="3">
        <v>141</v>
      </c>
      <c r="B147" s="4" t="s">
        <v>365</v>
      </c>
      <c r="C147" s="5" t="s">
        <v>366</v>
      </c>
      <c r="D147" s="6" t="s">
        <v>22</v>
      </c>
      <c r="E147" s="5" t="s">
        <v>301</v>
      </c>
      <c r="F147" s="7">
        <v>10</v>
      </c>
      <c r="G147" s="4"/>
      <c r="H147" s="4"/>
      <c r="I147" s="4"/>
      <c r="J147" s="5" t="s">
        <v>367</v>
      </c>
      <c r="K147" s="6"/>
      <c r="L147" s="6"/>
      <c r="M147" s="6"/>
      <c r="N147" s="8"/>
      <c r="O147" s="9"/>
      <c r="P147" s="9"/>
      <c r="Q147" s="10">
        <f t="shared" si="4"/>
        <v>0</v>
      </c>
      <c r="R147" s="11">
        <f t="shared" si="5"/>
        <v>0</v>
      </c>
      <c r="S147" s="12"/>
      <c r="T147" s="12"/>
      <c r="U147" s="12"/>
      <c r="V147" s="12"/>
      <c r="W147" s="13"/>
      <c r="X147" s="13"/>
      <c r="Y147" s="13"/>
    </row>
    <row r="148" spans="1:25" ht="25.5" x14ac:dyDescent="0.25">
      <c r="A148" s="3">
        <v>142</v>
      </c>
      <c r="B148" s="4" t="s">
        <v>368</v>
      </c>
      <c r="C148" s="5" t="s">
        <v>369</v>
      </c>
      <c r="D148" s="6" t="s">
        <v>22</v>
      </c>
      <c r="E148" s="5" t="s">
        <v>301</v>
      </c>
      <c r="F148" s="7">
        <v>1</v>
      </c>
      <c r="G148" s="4"/>
      <c r="H148" s="4"/>
      <c r="I148" s="4"/>
      <c r="J148" s="5" t="s">
        <v>370</v>
      </c>
      <c r="K148" s="6"/>
      <c r="L148" s="6"/>
      <c r="M148" s="6"/>
      <c r="N148" s="8"/>
      <c r="O148" s="9"/>
      <c r="P148" s="9"/>
      <c r="Q148" s="10">
        <f t="shared" si="4"/>
        <v>0</v>
      </c>
      <c r="R148" s="11">
        <f t="shared" si="5"/>
        <v>0</v>
      </c>
      <c r="S148" s="12"/>
      <c r="T148" s="12"/>
      <c r="U148" s="12"/>
      <c r="V148" s="12"/>
      <c r="W148" s="13"/>
      <c r="X148" s="13"/>
      <c r="Y148" s="13"/>
    </row>
    <row r="149" spans="1:25" ht="25.5" x14ac:dyDescent="0.25">
      <c r="A149" s="3">
        <v>143</v>
      </c>
      <c r="B149" s="4" t="s">
        <v>371</v>
      </c>
      <c r="C149" s="5" t="s">
        <v>372</v>
      </c>
      <c r="D149" s="6" t="s">
        <v>22</v>
      </c>
      <c r="E149" s="5" t="s">
        <v>301</v>
      </c>
      <c r="F149" s="7">
        <v>1</v>
      </c>
      <c r="G149" s="4"/>
      <c r="H149" s="4"/>
      <c r="I149" s="4"/>
      <c r="J149" s="5" t="s">
        <v>373</v>
      </c>
      <c r="K149" s="6"/>
      <c r="L149" s="6"/>
      <c r="M149" s="6"/>
      <c r="N149" s="8"/>
      <c r="O149" s="9"/>
      <c r="P149" s="9"/>
      <c r="Q149" s="10">
        <f t="shared" si="4"/>
        <v>0</v>
      </c>
      <c r="R149" s="11">
        <f t="shared" si="5"/>
        <v>0</v>
      </c>
      <c r="S149" s="12"/>
      <c r="T149" s="12"/>
      <c r="U149" s="12"/>
      <c r="V149" s="12"/>
      <c r="W149" s="13"/>
      <c r="X149" s="13"/>
      <c r="Y149" s="13"/>
    </row>
    <row r="150" spans="1:25" ht="25.5" x14ac:dyDescent="0.25">
      <c r="A150" s="3">
        <v>144</v>
      </c>
      <c r="B150" s="4" t="s">
        <v>374</v>
      </c>
      <c r="C150" s="5" t="s">
        <v>375</v>
      </c>
      <c r="D150" s="6" t="s">
        <v>22</v>
      </c>
      <c r="E150" s="5" t="s">
        <v>301</v>
      </c>
      <c r="F150" s="7">
        <v>30</v>
      </c>
      <c r="G150" s="4"/>
      <c r="H150" s="4"/>
      <c r="I150" s="4"/>
      <c r="J150" s="5" t="s">
        <v>376</v>
      </c>
      <c r="K150" s="6"/>
      <c r="L150" s="6"/>
      <c r="M150" s="6"/>
      <c r="N150" s="8"/>
      <c r="O150" s="9"/>
      <c r="P150" s="9"/>
      <c r="Q150" s="10">
        <f t="shared" si="4"/>
        <v>0</v>
      </c>
      <c r="R150" s="11">
        <f t="shared" si="5"/>
        <v>0</v>
      </c>
      <c r="S150" s="12"/>
      <c r="T150" s="12"/>
      <c r="U150" s="12"/>
      <c r="V150" s="12"/>
      <c r="W150" s="13"/>
      <c r="X150" s="13"/>
      <c r="Y150" s="13"/>
    </row>
    <row r="151" spans="1:25" ht="25.5" x14ac:dyDescent="0.25">
      <c r="A151" s="3">
        <v>145</v>
      </c>
      <c r="B151" s="4" t="s">
        <v>377</v>
      </c>
      <c r="C151" s="5" t="s">
        <v>378</v>
      </c>
      <c r="D151" s="6" t="s">
        <v>22</v>
      </c>
      <c r="E151" s="5" t="s">
        <v>301</v>
      </c>
      <c r="F151" s="7">
        <v>32</v>
      </c>
      <c r="G151" s="4"/>
      <c r="H151" s="4"/>
      <c r="I151" s="4"/>
      <c r="J151" s="5" t="s">
        <v>379</v>
      </c>
      <c r="K151" s="6"/>
      <c r="L151" s="6"/>
      <c r="M151" s="6"/>
      <c r="N151" s="8"/>
      <c r="O151" s="9"/>
      <c r="P151" s="9"/>
      <c r="Q151" s="10">
        <f t="shared" si="4"/>
        <v>0</v>
      </c>
      <c r="R151" s="11">
        <f t="shared" si="5"/>
        <v>0</v>
      </c>
      <c r="S151" s="12"/>
      <c r="T151" s="12"/>
      <c r="U151" s="12"/>
      <c r="V151" s="12"/>
      <c r="W151" s="13"/>
      <c r="X151" s="13"/>
      <c r="Y151" s="13"/>
    </row>
    <row r="152" spans="1:25" ht="25.5" x14ac:dyDescent="0.25">
      <c r="A152" s="3">
        <v>146</v>
      </c>
      <c r="B152" s="4" t="s">
        <v>380</v>
      </c>
      <c r="C152" s="5" t="s">
        <v>381</v>
      </c>
      <c r="D152" s="6" t="s">
        <v>22</v>
      </c>
      <c r="E152" s="5" t="s">
        <v>301</v>
      </c>
      <c r="F152" s="7">
        <v>1</v>
      </c>
      <c r="G152" s="4"/>
      <c r="H152" s="4"/>
      <c r="I152" s="4"/>
      <c r="J152" s="5" t="s">
        <v>382</v>
      </c>
      <c r="K152" s="6"/>
      <c r="L152" s="6"/>
      <c r="M152" s="6"/>
      <c r="N152" s="8"/>
      <c r="O152" s="9"/>
      <c r="P152" s="9"/>
      <c r="Q152" s="10">
        <f t="shared" si="4"/>
        <v>0</v>
      </c>
      <c r="R152" s="11">
        <f t="shared" si="5"/>
        <v>0</v>
      </c>
      <c r="S152" s="12"/>
      <c r="T152" s="12"/>
      <c r="U152" s="12"/>
      <c r="V152" s="12"/>
      <c r="W152" s="13"/>
      <c r="X152" s="13"/>
      <c r="Y152" s="13"/>
    </row>
    <row r="153" spans="1:25" x14ac:dyDescent="0.25">
      <c r="A153" s="3">
        <v>147</v>
      </c>
      <c r="B153" s="4" t="s">
        <v>383</v>
      </c>
      <c r="C153" s="5" t="s">
        <v>384</v>
      </c>
      <c r="D153" s="6" t="s">
        <v>22</v>
      </c>
      <c r="E153" s="5" t="s">
        <v>301</v>
      </c>
      <c r="F153" s="7">
        <v>1</v>
      </c>
      <c r="G153" s="4"/>
      <c r="H153" s="4"/>
      <c r="I153" s="4"/>
      <c r="J153" s="5" t="s">
        <v>385</v>
      </c>
      <c r="K153" s="6"/>
      <c r="L153" s="6"/>
      <c r="M153" s="6"/>
      <c r="N153" s="8"/>
      <c r="O153" s="9"/>
      <c r="P153" s="9"/>
      <c r="Q153" s="10">
        <f t="shared" si="4"/>
        <v>0</v>
      </c>
      <c r="R153" s="11">
        <f t="shared" si="5"/>
        <v>0</v>
      </c>
      <c r="S153" s="12"/>
      <c r="T153" s="12"/>
      <c r="U153" s="12"/>
      <c r="V153" s="12"/>
      <c r="W153" s="13"/>
      <c r="X153" s="13"/>
      <c r="Y153" s="13"/>
    </row>
    <row r="154" spans="1:25" ht="25.5" x14ac:dyDescent="0.25">
      <c r="A154" s="3">
        <v>148</v>
      </c>
      <c r="B154" s="4" t="s">
        <v>386</v>
      </c>
      <c r="C154" s="5" t="s">
        <v>387</v>
      </c>
      <c r="D154" s="6" t="s">
        <v>22</v>
      </c>
      <c r="E154" s="5" t="s">
        <v>301</v>
      </c>
      <c r="F154" s="7">
        <v>1</v>
      </c>
      <c r="G154" s="4"/>
      <c r="H154" s="4"/>
      <c r="I154" s="4"/>
      <c r="J154" s="5" t="s">
        <v>388</v>
      </c>
      <c r="K154" s="6"/>
      <c r="L154" s="6"/>
      <c r="M154" s="6"/>
      <c r="N154" s="8"/>
      <c r="O154" s="9"/>
      <c r="P154" s="9"/>
      <c r="Q154" s="10">
        <f t="shared" si="4"/>
        <v>0</v>
      </c>
      <c r="R154" s="11">
        <f t="shared" si="5"/>
        <v>0</v>
      </c>
      <c r="S154" s="12"/>
      <c r="T154" s="12"/>
      <c r="U154" s="12"/>
      <c r="V154" s="12"/>
      <c r="W154" s="13"/>
      <c r="X154" s="13"/>
      <c r="Y154" s="13"/>
    </row>
    <row r="155" spans="1:25" x14ac:dyDescent="0.25">
      <c r="A155" s="3">
        <v>149</v>
      </c>
      <c r="B155" s="4" t="s">
        <v>389</v>
      </c>
      <c r="C155" s="5" t="s">
        <v>390</v>
      </c>
      <c r="D155" s="6" t="s">
        <v>22</v>
      </c>
      <c r="E155" s="5"/>
      <c r="F155" s="7">
        <v>1</v>
      </c>
      <c r="G155" s="4"/>
      <c r="H155" s="4"/>
      <c r="I155" s="4"/>
      <c r="J155" s="5" t="s">
        <v>390</v>
      </c>
      <c r="K155" s="6"/>
      <c r="L155" s="6"/>
      <c r="M155" s="6"/>
      <c r="N155" s="8"/>
      <c r="O155" s="9"/>
      <c r="P155" s="9"/>
      <c r="Q155" s="10">
        <f t="shared" si="4"/>
        <v>0</v>
      </c>
      <c r="R155" s="11">
        <f t="shared" si="5"/>
        <v>0</v>
      </c>
      <c r="S155" s="12"/>
      <c r="T155" s="12"/>
      <c r="U155" s="12"/>
      <c r="V155" s="12"/>
      <c r="W155" s="13"/>
      <c r="X155" s="13"/>
      <c r="Y155" s="13"/>
    </row>
    <row r="156" spans="1:25" x14ac:dyDescent="0.25">
      <c r="A156" s="3">
        <v>150</v>
      </c>
      <c r="B156" s="4" t="s">
        <v>391</v>
      </c>
      <c r="C156" s="5" t="s">
        <v>392</v>
      </c>
      <c r="D156" s="6" t="s">
        <v>22</v>
      </c>
      <c r="E156" s="5" t="s">
        <v>322</v>
      </c>
      <c r="F156" s="7">
        <v>1</v>
      </c>
      <c r="G156" s="4"/>
      <c r="H156" s="4"/>
      <c r="I156" s="4"/>
      <c r="J156" s="5" t="s">
        <v>393</v>
      </c>
      <c r="K156" s="6"/>
      <c r="L156" s="6"/>
      <c r="M156" s="6"/>
      <c r="N156" s="8"/>
      <c r="O156" s="9"/>
      <c r="P156" s="9"/>
      <c r="Q156" s="10">
        <f t="shared" si="4"/>
        <v>0</v>
      </c>
      <c r="R156" s="11">
        <f t="shared" si="5"/>
        <v>0</v>
      </c>
      <c r="S156" s="12"/>
      <c r="T156" s="12"/>
      <c r="U156" s="12"/>
      <c r="V156" s="12"/>
      <c r="W156" s="13"/>
      <c r="X156" s="13"/>
      <c r="Y156" s="13"/>
    </row>
    <row r="157" spans="1:25" x14ac:dyDescent="0.25">
      <c r="A157" s="3">
        <v>151</v>
      </c>
      <c r="B157" s="4" t="s">
        <v>394</v>
      </c>
      <c r="C157" s="5" t="s">
        <v>395</v>
      </c>
      <c r="D157" s="6" t="s">
        <v>22</v>
      </c>
      <c r="E157" s="5" t="s">
        <v>322</v>
      </c>
      <c r="F157" s="7">
        <v>1</v>
      </c>
      <c r="G157" s="4"/>
      <c r="H157" s="4"/>
      <c r="I157" s="4"/>
      <c r="J157" s="5" t="s">
        <v>396</v>
      </c>
      <c r="K157" s="6"/>
      <c r="L157" s="6"/>
      <c r="M157" s="6"/>
      <c r="N157" s="8"/>
      <c r="O157" s="9"/>
      <c r="P157" s="9"/>
      <c r="Q157" s="10">
        <f t="shared" si="4"/>
        <v>0</v>
      </c>
      <c r="R157" s="11">
        <f t="shared" si="5"/>
        <v>0</v>
      </c>
      <c r="S157" s="12"/>
      <c r="T157" s="12"/>
      <c r="U157" s="12"/>
      <c r="V157" s="12"/>
      <c r="W157" s="13"/>
      <c r="X157" s="13"/>
      <c r="Y157" s="13"/>
    </row>
    <row r="158" spans="1:25" x14ac:dyDescent="0.25">
      <c r="A158" s="3">
        <v>152</v>
      </c>
      <c r="B158" s="4" t="s">
        <v>397</v>
      </c>
      <c r="C158" s="5" t="s">
        <v>398</v>
      </c>
      <c r="D158" s="6" t="s">
        <v>22</v>
      </c>
      <c r="E158" s="5" t="s">
        <v>322</v>
      </c>
      <c r="F158" s="7">
        <v>1</v>
      </c>
      <c r="G158" s="4"/>
      <c r="H158" s="4"/>
      <c r="I158" s="4"/>
      <c r="J158" s="5" t="s">
        <v>399</v>
      </c>
      <c r="K158" s="6"/>
      <c r="L158" s="6"/>
      <c r="M158" s="6"/>
      <c r="N158" s="8"/>
      <c r="O158" s="9"/>
      <c r="P158" s="9"/>
      <c r="Q158" s="10">
        <f t="shared" si="4"/>
        <v>0</v>
      </c>
      <c r="R158" s="11">
        <f t="shared" si="5"/>
        <v>0</v>
      </c>
      <c r="S158" s="12"/>
      <c r="T158" s="12"/>
      <c r="U158" s="12"/>
      <c r="V158" s="12"/>
      <c r="W158" s="13"/>
      <c r="X158" s="13"/>
      <c r="Y158" s="13"/>
    </row>
    <row r="159" spans="1:25" x14ac:dyDescent="0.25">
      <c r="A159" s="3">
        <v>153</v>
      </c>
      <c r="B159" s="4" t="s">
        <v>400</v>
      </c>
      <c r="C159" s="5" t="s">
        <v>401</v>
      </c>
      <c r="D159" s="6" t="s">
        <v>22</v>
      </c>
      <c r="E159" s="5" t="s">
        <v>322</v>
      </c>
      <c r="F159" s="7">
        <v>1</v>
      </c>
      <c r="G159" s="4"/>
      <c r="H159" s="4"/>
      <c r="I159" s="4"/>
      <c r="J159" s="5" t="s">
        <v>402</v>
      </c>
      <c r="K159" s="6"/>
      <c r="L159" s="6"/>
      <c r="M159" s="6"/>
      <c r="N159" s="8"/>
      <c r="O159" s="9"/>
      <c r="P159" s="9"/>
      <c r="Q159" s="10">
        <f t="shared" si="4"/>
        <v>0</v>
      </c>
      <c r="R159" s="11">
        <f t="shared" si="5"/>
        <v>0</v>
      </c>
      <c r="S159" s="12"/>
      <c r="T159" s="12"/>
      <c r="U159" s="12"/>
      <c r="V159" s="12"/>
      <c r="W159" s="13"/>
      <c r="X159" s="13"/>
      <c r="Y159" s="13"/>
    </row>
    <row r="160" spans="1:25" x14ac:dyDescent="0.25">
      <c r="A160" s="3">
        <v>154</v>
      </c>
      <c r="B160" s="4" t="s">
        <v>403</v>
      </c>
      <c r="C160" s="5" t="s">
        <v>404</v>
      </c>
      <c r="D160" s="6" t="s">
        <v>22</v>
      </c>
      <c r="E160" s="5" t="s">
        <v>322</v>
      </c>
      <c r="F160" s="7">
        <v>1</v>
      </c>
      <c r="G160" s="4"/>
      <c r="H160" s="4"/>
      <c r="I160" s="4"/>
      <c r="J160" s="5" t="s">
        <v>405</v>
      </c>
      <c r="K160" s="6"/>
      <c r="L160" s="6"/>
      <c r="M160" s="6"/>
      <c r="N160" s="8"/>
      <c r="O160" s="9"/>
      <c r="P160" s="9"/>
      <c r="Q160" s="10">
        <f t="shared" si="4"/>
        <v>0</v>
      </c>
      <c r="R160" s="11">
        <f t="shared" si="5"/>
        <v>0</v>
      </c>
      <c r="S160" s="12"/>
      <c r="T160" s="12"/>
      <c r="U160" s="12"/>
      <c r="V160" s="12"/>
      <c r="W160" s="13"/>
      <c r="X160" s="13"/>
      <c r="Y160" s="13"/>
    </row>
    <row r="161" spans="1:25" x14ac:dyDescent="0.25">
      <c r="A161" s="3">
        <v>155</v>
      </c>
      <c r="B161" s="4" t="s">
        <v>406</v>
      </c>
      <c r="C161" s="5" t="s">
        <v>407</v>
      </c>
      <c r="D161" s="6" t="s">
        <v>22</v>
      </c>
      <c r="E161" s="5" t="s">
        <v>322</v>
      </c>
      <c r="F161" s="7">
        <v>1</v>
      </c>
      <c r="G161" s="4"/>
      <c r="H161" s="4"/>
      <c r="I161" s="4"/>
      <c r="J161" s="5" t="s">
        <v>408</v>
      </c>
      <c r="K161" s="6"/>
      <c r="L161" s="6"/>
      <c r="M161" s="6"/>
      <c r="N161" s="8"/>
      <c r="O161" s="9"/>
      <c r="P161" s="9"/>
      <c r="Q161" s="10">
        <f t="shared" si="4"/>
        <v>0</v>
      </c>
      <c r="R161" s="11">
        <f t="shared" si="5"/>
        <v>0</v>
      </c>
      <c r="S161" s="12"/>
      <c r="T161" s="12"/>
      <c r="U161" s="12"/>
      <c r="V161" s="12"/>
      <c r="W161" s="13"/>
      <c r="X161" s="13"/>
      <c r="Y161" s="13"/>
    </row>
    <row r="162" spans="1:25" ht="25.5" x14ac:dyDescent="0.25">
      <c r="A162" s="3">
        <v>156</v>
      </c>
      <c r="B162" s="4" t="s">
        <v>409</v>
      </c>
      <c r="C162" s="5" t="s">
        <v>410</v>
      </c>
      <c r="D162" s="6" t="s">
        <v>22</v>
      </c>
      <c r="E162" s="5" t="s">
        <v>301</v>
      </c>
      <c r="F162" s="7">
        <v>1</v>
      </c>
      <c r="G162" s="4"/>
      <c r="H162" s="4"/>
      <c r="I162" s="4"/>
      <c r="J162" s="5" t="s">
        <v>411</v>
      </c>
      <c r="K162" s="6"/>
      <c r="L162" s="6"/>
      <c r="M162" s="6"/>
      <c r="N162" s="8"/>
      <c r="O162" s="9"/>
      <c r="P162" s="9"/>
      <c r="Q162" s="10">
        <f t="shared" si="4"/>
        <v>0</v>
      </c>
      <c r="R162" s="11">
        <f t="shared" si="5"/>
        <v>0</v>
      </c>
      <c r="S162" s="12"/>
      <c r="T162" s="12"/>
      <c r="U162" s="12"/>
      <c r="V162" s="12"/>
      <c r="W162" s="13"/>
      <c r="X162" s="13"/>
      <c r="Y162" s="13"/>
    </row>
    <row r="163" spans="1:25" x14ac:dyDescent="0.25">
      <c r="A163" s="3">
        <v>157</v>
      </c>
      <c r="B163" s="4" t="s">
        <v>412</v>
      </c>
      <c r="C163" s="5" t="s">
        <v>413</v>
      </c>
      <c r="D163" s="6" t="s">
        <v>22</v>
      </c>
      <c r="E163" s="5" t="s">
        <v>301</v>
      </c>
      <c r="F163" s="7">
        <v>1</v>
      </c>
      <c r="G163" s="4"/>
      <c r="H163" s="4"/>
      <c r="I163" s="4"/>
      <c r="J163" s="5" t="s">
        <v>414</v>
      </c>
      <c r="K163" s="6"/>
      <c r="L163" s="6"/>
      <c r="M163" s="6"/>
      <c r="N163" s="8"/>
      <c r="O163" s="9"/>
      <c r="P163" s="9"/>
      <c r="Q163" s="10">
        <f t="shared" si="4"/>
        <v>0</v>
      </c>
      <c r="R163" s="11">
        <f t="shared" si="5"/>
        <v>0</v>
      </c>
      <c r="S163" s="12"/>
      <c r="T163" s="12"/>
      <c r="U163" s="12"/>
      <c r="V163" s="12"/>
      <c r="W163" s="13"/>
      <c r="X163" s="13"/>
      <c r="Y163" s="13"/>
    </row>
    <row r="164" spans="1:25" x14ac:dyDescent="0.25">
      <c r="A164" s="3">
        <v>158</v>
      </c>
      <c r="B164" s="4" t="s">
        <v>415</v>
      </c>
      <c r="C164" s="5" t="s">
        <v>416</v>
      </c>
      <c r="D164" s="6" t="s">
        <v>22</v>
      </c>
      <c r="E164" s="5" t="s">
        <v>322</v>
      </c>
      <c r="F164" s="7">
        <v>1</v>
      </c>
      <c r="G164" s="4"/>
      <c r="H164" s="4"/>
      <c r="I164" s="4"/>
      <c r="J164" s="5" t="s">
        <v>417</v>
      </c>
      <c r="K164" s="6"/>
      <c r="L164" s="6"/>
      <c r="M164" s="6"/>
      <c r="N164" s="8"/>
      <c r="O164" s="9"/>
      <c r="P164" s="9"/>
      <c r="Q164" s="10">
        <f t="shared" si="4"/>
        <v>0</v>
      </c>
      <c r="R164" s="11">
        <f t="shared" si="5"/>
        <v>0</v>
      </c>
      <c r="S164" s="12"/>
      <c r="T164" s="12"/>
      <c r="U164" s="12"/>
      <c r="V164" s="12"/>
      <c r="W164" s="13"/>
      <c r="X164" s="13"/>
      <c r="Y164" s="13"/>
    </row>
    <row r="165" spans="1:25" x14ac:dyDescent="0.25">
      <c r="A165" s="3">
        <v>159</v>
      </c>
      <c r="B165" s="4" t="s">
        <v>418</v>
      </c>
      <c r="C165" s="5" t="s">
        <v>419</v>
      </c>
      <c r="D165" s="6" t="s">
        <v>22</v>
      </c>
      <c r="E165" s="5" t="s">
        <v>322</v>
      </c>
      <c r="F165" s="7">
        <v>1</v>
      </c>
      <c r="G165" s="4"/>
      <c r="H165" s="4"/>
      <c r="I165" s="4"/>
      <c r="J165" s="5" t="s">
        <v>420</v>
      </c>
      <c r="K165" s="6"/>
      <c r="L165" s="6"/>
      <c r="M165" s="6"/>
      <c r="N165" s="8"/>
      <c r="O165" s="9"/>
      <c r="P165" s="9"/>
      <c r="Q165" s="10">
        <f t="shared" si="4"/>
        <v>0</v>
      </c>
      <c r="R165" s="11">
        <f t="shared" si="5"/>
        <v>0</v>
      </c>
      <c r="S165" s="12"/>
      <c r="T165" s="12"/>
      <c r="U165" s="12"/>
      <c r="V165" s="12"/>
      <c r="W165" s="13"/>
      <c r="X165" s="13"/>
      <c r="Y165" s="13"/>
    </row>
    <row r="166" spans="1:25" x14ac:dyDescent="0.25">
      <c r="A166" s="3">
        <v>160</v>
      </c>
      <c r="B166" s="4" t="s">
        <v>421</v>
      </c>
      <c r="C166" s="5" t="s">
        <v>422</v>
      </c>
      <c r="D166" s="6" t="s">
        <v>22</v>
      </c>
      <c r="E166" s="5" t="s">
        <v>322</v>
      </c>
      <c r="F166" s="7">
        <v>1</v>
      </c>
      <c r="G166" s="4"/>
      <c r="H166" s="4"/>
      <c r="I166" s="4"/>
      <c r="J166" s="5" t="s">
        <v>423</v>
      </c>
      <c r="K166" s="6"/>
      <c r="L166" s="6"/>
      <c r="M166" s="6"/>
      <c r="N166" s="8"/>
      <c r="O166" s="9"/>
      <c r="P166" s="9"/>
      <c r="Q166" s="10">
        <f t="shared" si="4"/>
        <v>0</v>
      </c>
      <c r="R166" s="11">
        <f t="shared" si="5"/>
        <v>0</v>
      </c>
      <c r="S166" s="12"/>
      <c r="T166" s="12"/>
      <c r="U166" s="12"/>
      <c r="V166" s="12"/>
      <c r="W166" s="13"/>
      <c r="X166" s="13"/>
      <c r="Y166" s="13"/>
    </row>
    <row r="167" spans="1:25" x14ac:dyDescent="0.25">
      <c r="A167" s="3">
        <v>161</v>
      </c>
      <c r="B167" s="4" t="s">
        <v>424</v>
      </c>
      <c r="C167" s="5" t="s">
        <v>425</v>
      </c>
      <c r="D167" s="6" t="s">
        <v>22</v>
      </c>
      <c r="E167" s="5" t="s">
        <v>322</v>
      </c>
      <c r="F167" s="7">
        <v>1</v>
      </c>
      <c r="G167" s="4"/>
      <c r="H167" s="4"/>
      <c r="I167" s="4"/>
      <c r="J167" s="5" t="s">
        <v>426</v>
      </c>
      <c r="K167" s="6"/>
      <c r="L167" s="6"/>
      <c r="M167" s="6"/>
      <c r="N167" s="8"/>
      <c r="O167" s="9"/>
      <c r="P167" s="9"/>
      <c r="Q167" s="10">
        <f t="shared" si="4"/>
        <v>0</v>
      </c>
      <c r="R167" s="11">
        <f t="shared" si="5"/>
        <v>0</v>
      </c>
      <c r="S167" s="12"/>
      <c r="T167" s="12"/>
      <c r="U167" s="12"/>
      <c r="V167" s="12"/>
      <c r="W167" s="13"/>
      <c r="X167" s="13"/>
      <c r="Y167" s="13"/>
    </row>
    <row r="168" spans="1:25" ht="25.5" x14ac:dyDescent="0.25">
      <c r="A168" s="3">
        <v>162</v>
      </c>
      <c r="B168" s="4" t="s">
        <v>427</v>
      </c>
      <c r="C168" s="5" t="s">
        <v>428</v>
      </c>
      <c r="D168" s="6" t="s">
        <v>22</v>
      </c>
      <c r="E168" s="5"/>
      <c r="F168" s="7">
        <v>1</v>
      </c>
      <c r="G168" s="4"/>
      <c r="H168" s="4"/>
      <c r="I168" s="4"/>
      <c r="J168" s="5" t="s">
        <v>428</v>
      </c>
      <c r="K168" s="6"/>
      <c r="L168" s="6"/>
      <c r="M168" s="6"/>
      <c r="N168" s="8"/>
      <c r="O168" s="9"/>
      <c r="P168" s="9"/>
      <c r="Q168" s="10">
        <f t="shared" si="4"/>
        <v>0</v>
      </c>
      <c r="R168" s="11">
        <f t="shared" si="5"/>
        <v>0</v>
      </c>
      <c r="S168" s="12"/>
      <c r="T168" s="12"/>
      <c r="U168" s="12"/>
      <c r="V168" s="12"/>
      <c r="W168" s="13"/>
      <c r="X168" s="13"/>
      <c r="Y168" s="13"/>
    </row>
    <row r="169" spans="1:25" ht="25.5" x14ac:dyDescent="0.25">
      <c r="A169" s="3">
        <v>163</v>
      </c>
      <c r="B169" s="4" t="s">
        <v>429</v>
      </c>
      <c r="C169" s="5" t="s">
        <v>430</v>
      </c>
      <c r="D169" s="6" t="s">
        <v>22</v>
      </c>
      <c r="E169" s="5"/>
      <c r="F169" s="7">
        <v>1</v>
      </c>
      <c r="G169" s="4"/>
      <c r="H169" s="4"/>
      <c r="I169" s="4"/>
      <c r="J169" s="5" t="s">
        <v>430</v>
      </c>
      <c r="K169" s="6"/>
      <c r="L169" s="6"/>
      <c r="M169" s="6"/>
      <c r="N169" s="8"/>
      <c r="O169" s="9"/>
      <c r="P169" s="9"/>
      <c r="Q169" s="10">
        <f t="shared" si="4"/>
        <v>0</v>
      </c>
      <c r="R169" s="11">
        <f t="shared" si="5"/>
        <v>0</v>
      </c>
      <c r="S169" s="12"/>
      <c r="T169" s="12"/>
      <c r="U169" s="12"/>
      <c r="V169" s="12"/>
      <c r="W169" s="13"/>
      <c r="X169" s="13"/>
      <c r="Y169" s="13"/>
    </row>
    <row r="170" spans="1:25" x14ac:dyDescent="0.25">
      <c r="A170" s="3">
        <v>164</v>
      </c>
      <c r="B170" s="4" t="s">
        <v>431</v>
      </c>
      <c r="C170" s="5" t="s">
        <v>432</v>
      </c>
      <c r="D170" s="6" t="s">
        <v>22</v>
      </c>
      <c r="E170" s="5" t="s">
        <v>322</v>
      </c>
      <c r="F170" s="7">
        <v>1</v>
      </c>
      <c r="G170" s="4"/>
      <c r="H170" s="4"/>
      <c r="I170" s="4"/>
      <c r="J170" s="5" t="s">
        <v>433</v>
      </c>
      <c r="K170" s="6"/>
      <c r="L170" s="6"/>
      <c r="M170" s="6"/>
      <c r="N170" s="8"/>
      <c r="O170" s="9"/>
      <c r="P170" s="9"/>
      <c r="Q170" s="10">
        <f t="shared" si="4"/>
        <v>0</v>
      </c>
      <c r="R170" s="11">
        <f t="shared" si="5"/>
        <v>0</v>
      </c>
      <c r="S170" s="12"/>
      <c r="T170" s="12"/>
      <c r="U170" s="12"/>
      <c r="V170" s="12"/>
      <c r="W170" s="13"/>
      <c r="X170" s="13"/>
      <c r="Y170" s="13"/>
    </row>
    <row r="171" spans="1:25" x14ac:dyDescent="0.25">
      <c r="A171" s="3">
        <v>165</v>
      </c>
      <c r="B171" s="4" t="s">
        <v>434</v>
      </c>
      <c r="C171" s="5" t="s">
        <v>435</v>
      </c>
      <c r="D171" s="6" t="s">
        <v>22</v>
      </c>
      <c r="E171" s="5" t="s">
        <v>322</v>
      </c>
      <c r="F171" s="7">
        <v>1</v>
      </c>
      <c r="G171" s="4"/>
      <c r="H171" s="4"/>
      <c r="I171" s="4"/>
      <c r="J171" s="5" t="s">
        <v>436</v>
      </c>
      <c r="K171" s="6"/>
      <c r="L171" s="6"/>
      <c r="M171" s="6"/>
      <c r="N171" s="8"/>
      <c r="O171" s="9"/>
      <c r="P171" s="9"/>
      <c r="Q171" s="10">
        <f t="shared" si="4"/>
        <v>0</v>
      </c>
      <c r="R171" s="11">
        <f t="shared" si="5"/>
        <v>0</v>
      </c>
      <c r="S171" s="12"/>
      <c r="T171" s="12"/>
      <c r="U171" s="12"/>
      <c r="V171" s="12"/>
      <c r="W171" s="13"/>
      <c r="X171" s="13"/>
      <c r="Y171" s="13"/>
    </row>
    <row r="172" spans="1:25" x14ac:dyDescent="0.25">
      <c r="A172" s="3">
        <v>166</v>
      </c>
      <c r="B172" s="4" t="s">
        <v>437</v>
      </c>
      <c r="C172" s="5" t="s">
        <v>438</v>
      </c>
      <c r="D172" s="6" t="s">
        <v>22</v>
      </c>
      <c r="E172" s="5" t="s">
        <v>322</v>
      </c>
      <c r="F172" s="7">
        <v>1</v>
      </c>
      <c r="G172" s="4"/>
      <c r="H172" s="4"/>
      <c r="I172" s="4"/>
      <c r="J172" s="5" t="s">
        <v>439</v>
      </c>
      <c r="K172" s="6"/>
      <c r="L172" s="6"/>
      <c r="M172" s="6"/>
      <c r="N172" s="8"/>
      <c r="O172" s="9"/>
      <c r="P172" s="9"/>
      <c r="Q172" s="10">
        <f t="shared" si="4"/>
        <v>0</v>
      </c>
      <c r="R172" s="11">
        <f t="shared" si="5"/>
        <v>0</v>
      </c>
      <c r="S172" s="12"/>
      <c r="T172" s="12"/>
      <c r="U172" s="12"/>
      <c r="V172" s="12"/>
      <c r="W172" s="13"/>
      <c r="X172" s="13"/>
      <c r="Y172" s="13"/>
    </row>
    <row r="173" spans="1:25" x14ac:dyDescent="0.25">
      <c r="A173" s="3">
        <v>167</v>
      </c>
      <c r="B173" s="4" t="s">
        <v>440</v>
      </c>
      <c r="C173" s="5" t="s">
        <v>441</v>
      </c>
      <c r="D173" s="6" t="s">
        <v>22</v>
      </c>
      <c r="E173" s="5" t="s">
        <v>322</v>
      </c>
      <c r="F173" s="7">
        <v>1</v>
      </c>
      <c r="G173" s="4"/>
      <c r="H173" s="4"/>
      <c r="I173" s="4"/>
      <c r="J173" s="5" t="s">
        <v>442</v>
      </c>
      <c r="K173" s="6"/>
      <c r="L173" s="6"/>
      <c r="M173" s="6"/>
      <c r="N173" s="8"/>
      <c r="O173" s="9"/>
      <c r="P173" s="9"/>
      <c r="Q173" s="10">
        <f t="shared" si="4"/>
        <v>0</v>
      </c>
      <c r="R173" s="11">
        <f t="shared" si="5"/>
        <v>0</v>
      </c>
      <c r="S173" s="12"/>
      <c r="T173" s="12"/>
      <c r="U173" s="12"/>
      <c r="V173" s="12"/>
      <c r="W173" s="13"/>
      <c r="X173" s="13"/>
      <c r="Y173" s="13"/>
    </row>
    <row r="174" spans="1:25" x14ac:dyDescent="0.25">
      <c r="A174" s="3">
        <v>168</v>
      </c>
      <c r="B174" s="4" t="s">
        <v>443</v>
      </c>
      <c r="C174" s="5" t="s">
        <v>444</v>
      </c>
      <c r="D174" s="6" t="s">
        <v>22</v>
      </c>
      <c r="E174" s="5" t="s">
        <v>301</v>
      </c>
      <c r="F174" s="7">
        <v>33</v>
      </c>
      <c r="G174" s="4"/>
      <c r="H174" s="4"/>
      <c r="I174" s="4"/>
      <c r="J174" s="5" t="s">
        <v>445</v>
      </c>
      <c r="K174" s="6"/>
      <c r="L174" s="6"/>
      <c r="M174" s="6"/>
      <c r="N174" s="8"/>
      <c r="O174" s="9"/>
      <c r="P174" s="9"/>
      <c r="Q174" s="10">
        <f t="shared" si="4"/>
        <v>0</v>
      </c>
      <c r="R174" s="11">
        <f t="shared" si="5"/>
        <v>0</v>
      </c>
      <c r="S174" s="12"/>
      <c r="T174" s="12"/>
      <c r="U174" s="12"/>
      <c r="V174" s="12"/>
      <c r="W174" s="13"/>
      <c r="X174" s="13"/>
      <c r="Y174" s="13"/>
    </row>
    <row r="175" spans="1:25" x14ac:dyDescent="0.25">
      <c r="A175" s="3">
        <v>169</v>
      </c>
      <c r="B175" s="4" t="s">
        <v>446</v>
      </c>
      <c r="C175" s="5" t="s">
        <v>447</v>
      </c>
      <c r="D175" s="6" t="s">
        <v>22</v>
      </c>
      <c r="E175" s="5" t="s">
        <v>322</v>
      </c>
      <c r="F175" s="7">
        <v>1</v>
      </c>
      <c r="G175" s="4"/>
      <c r="H175" s="4"/>
      <c r="I175" s="4"/>
      <c r="J175" s="5" t="s">
        <v>448</v>
      </c>
      <c r="K175" s="6"/>
      <c r="L175" s="6"/>
      <c r="M175" s="6"/>
      <c r="N175" s="8"/>
      <c r="O175" s="9"/>
      <c r="P175" s="9"/>
      <c r="Q175" s="10">
        <f t="shared" si="4"/>
        <v>0</v>
      </c>
      <c r="R175" s="11">
        <f t="shared" si="5"/>
        <v>0</v>
      </c>
      <c r="S175" s="12"/>
      <c r="T175" s="12"/>
      <c r="U175" s="12"/>
      <c r="V175" s="12"/>
      <c r="W175" s="13"/>
      <c r="X175" s="13"/>
      <c r="Y175" s="13"/>
    </row>
    <row r="176" spans="1:25" x14ac:dyDescent="0.25">
      <c r="A176" s="3">
        <v>170</v>
      </c>
      <c r="B176" s="4" t="s">
        <v>449</v>
      </c>
      <c r="C176" s="5" t="s">
        <v>450</v>
      </c>
      <c r="D176" s="6" t="s">
        <v>22</v>
      </c>
      <c r="E176" s="5" t="s">
        <v>322</v>
      </c>
      <c r="F176" s="7">
        <v>1</v>
      </c>
      <c r="G176" s="4"/>
      <c r="H176" s="4"/>
      <c r="I176" s="4"/>
      <c r="J176" s="5" t="s">
        <v>451</v>
      </c>
      <c r="K176" s="6"/>
      <c r="L176" s="6"/>
      <c r="M176" s="6"/>
      <c r="N176" s="8"/>
      <c r="O176" s="9"/>
      <c r="P176" s="9"/>
      <c r="Q176" s="10">
        <f t="shared" si="4"/>
        <v>0</v>
      </c>
      <c r="R176" s="11">
        <f t="shared" si="5"/>
        <v>0</v>
      </c>
      <c r="S176" s="12"/>
      <c r="T176" s="12"/>
      <c r="U176" s="12"/>
      <c r="V176" s="12"/>
      <c r="W176" s="13"/>
      <c r="X176" s="13"/>
      <c r="Y176" s="13"/>
    </row>
    <row r="177" spans="1:25" x14ac:dyDescent="0.25">
      <c r="A177" s="3">
        <v>171</v>
      </c>
      <c r="B177" s="4" t="s">
        <v>452</v>
      </c>
      <c r="C177" s="5" t="s">
        <v>453</v>
      </c>
      <c r="D177" s="6" t="s">
        <v>22</v>
      </c>
      <c r="E177" s="5" t="s">
        <v>322</v>
      </c>
      <c r="F177" s="7">
        <v>5</v>
      </c>
      <c r="G177" s="4"/>
      <c r="H177" s="4"/>
      <c r="I177" s="4"/>
      <c r="J177" s="5" t="s">
        <v>454</v>
      </c>
      <c r="K177" s="6"/>
      <c r="L177" s="6"/>
      <c r="M177" s="6"/>
      <c r="N177" s="8"/>
      <c r="O177" s="9"/>
      <c r="P177" s="9"/>
      <c r="Q177" s="10">
        <f t="shared" si="4"/>
        <v>0</v>
      </c>
      <c r="R177" s="11">
        <f t="shared" si="5"/>
        <v>0</v>
      </c>
      <c r="S177" s="12"/>
      <c r="T177" s="12"/>
      <c r="U177" s="12"/>
      <c r="V177" s="12"/>
      <c r="W177" s="13"/>
      <c r="X177" s="13"/>
      <c r="Y177" s="13"/>
    </row>
    <row r="178" spans="1:25" x14ac:dyDescent="0.25">
      <c r="A178" s="3">
        <v>172</v>
      </c>
      <c r="B178" s="4" t="s">
        <v>455</v>
      </c>
      <c r="C178" s="5" t="s">
        <v>456</v>
      </c>
      <c r="D178" s="6" t="s">
        <v>22</v>
      </c>
      <c r="E178" s="5" t="s">
        <v>322</v>
      </c>
      <c r="F178" s="7">
        <v>1</v>
      </c>
      <c r="G178" s="4"/>
      <c r="H178" s="4"/>
      <c r="I178" s="4"/>
      <c r="J178" s="5" t="s">
        <v>457</v>
      </c>
      <c r="K178" s="6"/>
      <c r="L178" s="6"/>
      <c r="M178" s="6"/>
      <c r="N178" s="8"/>
      <c r="O178" s="9"/>
      <c r="P178" s="9"/>
      <c r="Q178" s="10">
        <f t="shared" si="4"/>
        <v>0</v>
      </c>
      <c r="R178" s="11">
        <f t="shared" si="5"/>
        <v>0</v>
      </c>
      <c r="S178" s="12"/>
      <c r="T178" s="12"/>
      <c r="U178" s="12"/>
      <c r="V178" s="12"/>
      <c r="W178" s="13"/>
      <c r="X178" s="13"/>
      <c r="Y178" s="13"/>
    </row>
    <row r="179" spans="1:25" x14ac:dyDescent="0.25">
      <c r="A179" s="3">
        <v>173</v>
      </c>
      <c r="B179" s="4" t="s">
        <v>458</v>
      </c>
      <c r="C179" s="5" t="s">
        <v>459</v>
      </c>
      <c r="D179" s="6" t="s">
        <v>22</v>
      </c>
      <c r="E179" s="5" t="s">
        <v>322</v>
      </c>
      <c r="F179" s="7">
        <v>1</v>
      </c>
      <c r="G179" s="4"/>
      <c r="H179" s="4"/>
      <c r="I179" s="4"/>
      <c r="J179" s="5" t="s">
        <v>460</v>
      </c>
      <c r="K179" s="6"/>
      <c r="L179" s="6"/>
      <c r="M179" s="6"/>
      <c r="N179" s="8"/>
      <c r="O179" s="9"/>
      <c r="P179" s="9"/>
      <c r="Q179" s="10">
        <f t="shared" si="4"/>
        <v>0</v>
      </c>
      <c r="R179" s="11">
        <f t="shared" si="5"/>
        <v>0</v>
      </c>
      <c r="S179" s="12"/>
      <c r="T179" s="12"/>
      <c r="U179" s="12"/>
      <c r="V179" s="12"/>
      <c r="W179" s="13"/>
      <c r="X179" s="13"/>
      <c r="Y179" s="13"/>
    </row>
    <row r="180" spans="1:25" x14ac:dyDescent="0.25">
      <c r="A180" s="3">
        <v>174</v>
      </c>
      <c r="B180" s="4" t="s">
        <v>461</v>
      </c>
      <c r="C180" s="5" t="s">
        <v>462</v>
      </c>
      <c r="D180" s="6" t="s">
        <v>22</v>
      </c>
      <c r="E180" s="5" t="s">
        <v>322</v>
      </c>
      <c r="F180" s="7">
        <v>1</v>
      </c>
      <c r="G180" s="4"/>
      <c r="H180" s="4"/>
      <c r="I180" s="4"/>
      <c r="J180" s="5" t="s">
        <v>463</v>
      </c>
      <c r="K180" s="6"/>
      <c r="L180" s="6"/>
      <c r="M180" s="6"/>
      <c r="N180" s="8"/>
      <c r="O180" s="9"/>
      <c r="P180" s="9"/>
      <c r="Q180" s="10">
        <f t="shared" si="4"/>
        <v>0</v>
      </c>
      <c r="R180" s="11">
        <f t="shared" si="5"/>
        <v>0</v>
      </c>
      <c r="S180" s="12"/>
      <c r="T180" s="12"/>
      <c r="U180" s="12"/>
      <c r="V180" s="12"/>
      <c r="W180" s="13"/>
      <c r="X180" s="13"/>
      <c r="Y180" s="13"/>
    </row>
    <row r="181" spans="1:25" x14ac:dyDescent="0.25">
      <c r="A181" s="3">
        <v>175</v>
      </c>
      <c r="B181" s="4" t="s">
        <v>464</v>
      </c>
      <c r="C181" s="5" t="s">
        <v>465</v>
      </c>
      <c r="D181" s="6" t="s">
        <v>22</v>
      </c>
      <c r="E181" s="5" t="s">
        <v>322</v>
      </c>
      <c r="F181" s="7">
        <v>1</v>
      </c>
      <c r="G181" s="4"/>
      <c r="H181" s="4"/>
      <c r="I181" s="4"/>
      <c r="J181" s="5" t="s">
        <v>466</v>
      </c>
      <c r="K181" s="6"/>
      <c r="L181" s="6"/>
      <c r="M181" s="6"/>
      <c r="N181" s="8"/>
      <c r="O181" s="9"/>
      <c r="P181" s="9"/>
      <c r="Q181" s="10">
        <f t="shared" si="4"/>
        <v>0</v>
      </c>
      <c r="R181" s="11">
        <f t="shared" si="5"/>
        <v>0</v>
      </c>
      <c r="S181" s="12"/>
      <c r="T181" s="12"/>
      <c r="U181" s="12"/>
      <c r="V181" s="12"/>
      <c r="W181" s="13"/>
      <c r="X181" s="13"/>
      <c r="Y181" s="13"/>
    </row>
    <row r="182" spans="1:25" x14ac:dyDescent="0.25">
      <c r="A182" s="3">
        <v>176</v>
      </c>
      <c r="B182" s="4" t="s">
        <v>467</v>
      </c>
      <c r="C182" s="5" t="s">
        <v>468</v>
      </c>
      <c r="D182" s="6" t="s">
        <v>22</v>
      </c>
      <c r="E182" s="5" t="s">
        <v>322</v>
      </c>
      <c r="F182" s="7">
        <v>1</v>
      </c>
      <c r="G182" s="4"/>
      <c r="H182" s="4"/>
      <c r="I182" s="4"/>
      <c r="J182" s="5" t="s">
        <v>469</v>
      </c>
      <c r="K182" s="6"/>
      <c r="L182" s="6"/>
      <c r="M182" s="6"/>
      <c r="N182" s="8"/>
      <c r="O182" s="9"/>
      <c r="P182" s="9"/>
      <c r="Q182" s="10">
        <f t="shared" si="4"/>
        <v>0</v>
      </c>
      <c r="R182" s="11">
        <f t="shared" si="5"/>
        <v>0</v>
      </c>
      <c r="S182" s="12"/>
      <c r="T182" s="12"/>
      <c r="U182" s="12"/>
      <c r="V182" s="12"/>
      <c r="W182" s="13"/>
      <c r="X182" s="13"/>
      <c r="Y182" s="13"/>
    </row>
    <row r="183" spans="1:25" x14ac:dyDescent="0.25">
      <c r="A183" s="3">
        <v>177</v>
      </c>
      <c r="B183" s="4" t="s">
        <v>470</v>
      </c>
      <c r="C183" s="5" t="s">
        <v>471</v>
      </c>
      <c r="D183" s="6" t="s">
        <v>22</v>
      </c>
      <c r="E183" s="5" t="s">
        <v>322</v>
      </c>
      <c r="F183" s="7">
        <v>1</v>
      </c>
      <c r="G183" s="4"/>
      <c r="H183" s="4"/>
      <c r="I183" s="4"/>
      <c r="J183" s="5" t="s">
        <v>472</v>
      </c>
      <c r="K183" s="6"/>
      <c r="L183" s="6"/>
      <c r="M183" s="6"/>
      <c r="N183" s="8"/>
      <c r="O183" s="9"/>
      <c r="P183" s="9"/>
      <c r="Q183" s="10">
        <f t="shared" si="4"/>
        <v>0</v>
      </c>
      <c r="R183" s="11">
        <f t="shared" si="5"/>
        <v>0</v>
      </c>
      <c r="S183" s="12"/>
      <c r="T183" s="12"/>
      <c r="U183" s="12"/>
      <c r="V183" s="12"/>
      <c r="W183" s="13"/>
      <c r="X183" s="13"/>
      <c r="Y183" s="13"/>
    </row>
    <row r="184" spans="1:25" x14ac:dyDescent="0.25">
      <c r="A184" s="3">
        <v>178</v>
      </c>
      <c r="B184" s="4" t="s">
        <v>473</v>
      </c>
      <c r="C184" s="5" t="s">
        <v>474</v>
      </c>
      <c r="D184" s="6" t="s">
        <v>22</v>
      </c>
      <c r="E184" s="5" t="s">
        <v>322</v>
      </c>
      <c r="F184" s="7">
        <v>1</v>
      </c>
      <c r="G184" s="4"/>
      <c r="H184" s="4"/>
      <c r="I184" s="4"/>
      <c r="J184" s="5" t="s">
        <v>475</v>
      </c>
      <c r="K184" s="6"/>
      <c r="L184" s="6"/>
      <c r="M184" s="6"/>
      <c r="N184" s="8"/>
      <c r="O184" s="9"/>
      <c r="P184" s="9"/>
      <c r="Q184" s="10">
        <f t="shared" si="4"/>
        <v>0</v>
      </c>
      <c r="R184" s="11">
        <f t="shared" si="5"/>
        <v>0</v>
      </c>
      <c r="S184" s="12"/>
      <c r="T184" s="12"/>
      <c r="U184" s="12"/>
      <c r="V184" s="12"/>
      <c r="W184" s="13"/>
      <c r="X184" s="13"/>
      <c r="Y184" s="13"/>
    </row>
    <row r="185" spans="1:25" x14ac:dyDescent="0.25">
      <c r="A185" s="3">
        <v>179</v>
      </c>
      <c r="B185" s="4" t="s">
        <v>476</v>
      </c>
      <c r="C185" s="5" t="s">
        <v>477</v>
      </c>
      <c r="D185" s="6" t="s">
        <v>22</v>
      </c>
      <c r="E185" s="5" t="s">
        <v>322</v>
      </c>
      <c r="F185" s="7">
        <v>1</v>
      </c>
      <c r="G185" s="4"/>
      <c r="H185" s="4"/>
      <c r="I185" s="4"/>
      <c r="J185" s="5" t="s">
        <v>478</v>
      </c>
      <c r="K185" s="6"/>
      <c r="L185" s="6"/>
      <c r="M185" s="6"/>
      <c r="N185" s="8"/>
      <c r="O185" s="9"/>
      <c r="P185" s="9"/>
      <c r="Q185" s="10">
        <f t="shared" si="4"/>
        <v>0</v>
      </c>
      <c r="R185" s="11">
        <f t="shared" si="5"/>
        <v>0</v>
      </c>
      <c r="S185" s="12"/>
      <c r="T185" s="12"/>
      <c r="U185" s="12"/>
      <c r="V185" s="12"/>
      <c r="W185" s="13"/>
      <c r="X185" s="13"/>
      <c r="Y185" s="13"/>
    </row>
    <row r="186" spans="1:25" x14ac:dyDescent="0.25">
      <c r="A186" s="3">
        <v>180</v>
      </c>
      <c r="B186" s="4" t="s">
        <v>479</v>
      </c>
      <c r="C186" s="5" t="s">
        <v>480</v>
      </c>
      <c r="D186" s="6" t="s">
        <v>22</v>
      </c>
      <c r="E186" s="5" t="s">
        <v>322</v>
      </c>
      <c r="F186" s="7">
        <v>1</v>
      </c>
      <c r="G186" s="4"/>
      <c r="H186" s="4"/>
      <c r="I186" s="4"/>
      <c r="J186" s="5" t="s">
        <v>481</v>
      </c>
      <c r="K186" s="6"/>
      <c r="L186" s="6"/>
      <c r="M186" s="6"/>
      <c r="N186" s="8"/>
      <c r="O186" s="9"/>
      <c r="P186" s="9"/>
      <c r="Q186" s="10">
        <f t="shared" si="4"/>
        <v>0</v>
      </c>
      <c r="R186" s="11">
        <f t="shared" si="5"/>
        <v>0</v>
      </c>
      <c r="S186" s="12"/>
      <c r="T186" s="12"/>
      <c r="U186" s="12"/>
      <c r="V186" s="12"/>
      <c r="W186" s="13"/>
      <c r="X186" s="13"/>
      <c r="Y186" s="13"/>
    </row>
    <row r="187" spans="1:25" x14ac:dyDescent="0.25">
      <c r="A187" s="3">
        <v>181</v>
      </c>
      <c r="B187" s="4" t="s">
        <v>482</v>
      </c>
      <c r="C187" s="5" t="s">
        <v>483</v>
      </c>
      <c r="D187" s="6" t="s">
        <v>22</v>
      </c>
      <c r="E187" s="5"/>
      <c r="F187" s="7">
        <v>1</v>
      </c>
      <c r="G187" s="4"/>
      <c r="H187" s="4"/>
      <c r="I187" s="4"/>
      <c r="J187" s="5" t="s">
        <v>483</v>
      </c>
      <c r="K187" s="6"/>
      <c r="L187" s="6"/>
      <c r="M187" s="6"/>
      <c r="N187" s="8"/>
      <c r="O187" s="9"/>
      <c r="P187" s="9"/>
      <c r="Q187" s="10">
        <f t="shared" si="4"/>
        <v>0</v>
      </c>
      <c r="R187" s="11">
        <f t="shared" si="5"/>
        <v>0</v>
      </c>
      <c r="S187" s="12"/>
      <c r="T187" s="12"/>
      <c r="U187" s="12"/>
      <c r="V187" s="12"/>
      <c r="W187" s="13"/>
      <c r="X187" s="13"/>
      <c r="Y187" s="13"/>
    </row>
    <row r="188" spans="1:25" x14ac:dyDescent="0.25">
      <c r="A188" s="3">
        <v>182</v>
      </c>
      <c r="B188" s="4" t="s">
        <v>484</v>
      </c>
      <c r="C188" s="5" t="s">
        <v>485</v>
      </c>
      <c r="D188" s="6" t="s">
        <v>22</v>
      </c>
      <c r="E188" s="5"/>
      <c r="F188" s="7">
        <v>1</v>
      </c>
      <c r="G188" s="4"/>
      <c r="H188" s="4"/>
      <c r="I188" s="4"/>
      <c r="J188" s="5" t="s">
        <v>485</v>
      </c>
      <c r="K188" s="6"/>
      <c r="L188" s="6"/>
      <c r="M188" s="6"/>
      <c r="N188" s="8"/>
      <c r="O188" s="9"/>
      <c r="P188" s="9"/>
      <c r="Q188" s="10">
        <f t="shared" si="4"/>
        <v>0</v>
      </c>
      <c r="R188" s="11">
        <f t="shared" si="5"/>
        <v>0</v>
      </c>
      <c r="S188" s="12"/>
      <c r="T188" s="12"/>
      <c r="U188" s="12"/>
      <c r="V188" s="12"/>
      <c r="W188" s="13"/>
      <c r="X188" s="13"/>
      <c r="Y188" s="13"/>
    </row>
    <row r="189" spans="1:25" x14ac:dyDescent="0.25">
      <c r="A189" s="3">
        <v>183</v>
      </c>
      <c r="B189" s="4" t="s">
        <v>486</v>
      </c>
      <c r="C189" s="5" t="s">
        <v>487</v>
      </c>
      <c r="D189" s="6" t="s">
        <v>22</v>
      </c>
      <c r="E189" s="5"/>
      <c r="F189" s="7">
        <v>1</v>
      </c>
      <c r="G189" s="4"/>
      <c r="H189" s="4"/>
      <c r="I189" s="4"/>
      <c r="J189" s="5" t="s">
        <v>487</v>
      </c>
      <c r="K189" s="6"/>
      <c r="L189" s="6"/>
      <c r="M189" s="6"/>
      <c r="N189" s="8"/>
      <c r="O189" s="9"/>
      <c r="P189" s="9"/>
      <c r="Q189" s="10">
        <f t="shared" si="4"/>
        <v>0</v>
      </c>
      <c r="R189" s="11">
        <f t="shared" si="5"/>
        <v>0</v>
      </c>
      <c r="S189" s="12"/>
      <c r="T189" s="12"/>
      <c r="U189" s="12"/>
      <c r="V189" s="12"/>
      <c r="W189" s="13"/>
      <c r="X189" s="13"/>
      <c r="Y189" s="13"/>
    </row>
    <row r="190" spans="1:25" x14ac:dyDescent="0.25">
      <c r="A190" s="3">
        <v>184</v>
      </c>
      <c r="B190" s="4" t="s">
        <v>488</v>
      </c>
      <c r="C190" s="5" t="s">
        <v>489</v>
      </c>
      <c r="D190" s="6" t="s">
        <v>22</v>
      </c>
      <c r="E190" s="5"/>
      <c r="F190" s="7">
        <v>1</v>
      </c>
      <c r="G190" s="4"/>
      <c r="H190" s="4"/>
      <c r="I190" s="4"/>
      <c r="J190" s="5" t="s">
        <v>489</v>
      </c>
      <c r="K190" s="6"/>
      <c r="L190" s="6"/>
      <c r="M190" s="6"/>
      <c r="N190" s="8"/>
      <c r="O190" s="9"/>
      <c r="P190" s="9"/>
      <c r="Q190" s="10">
        <f t="shared" si="4"/>
        <v>0</v>
      </c>
      <c r="R190" s="11">
        <f t="shared" si="5"/>
        <v>0</v>
      </c>
      <c r="S190" s="12"/>
      <c r="T190" s="12"/>
      <c r="U190" s="12"/>
      <c r="V190" s="12"/>
      <c r="W190" s="13"/>
      <c r="X190" s="13"/>
      <c r="Y190" s="13"/>
    </row>
    <row r="191" spans="1:25" x14ac:dyDescent="0.25">
      <c r="A191" s="3">
        <v>185</v>
      </c>
      <c r="B191" s="4" t="s">
        <v>490</v>
      </c>
      <c r="C191" s="5" t="s">
        <v>491</v>
      </c>
      <c r="D191" s="6" t="s">
        <v>22</v>
      </c>
      <c r="E191" s="5" t="s">
        <v>322</v>
      </c>
      <c r="F191" s="7">
        <v>1</v>
      </c>
      <c r="G191" s="4"/>
      <c r="H191" s="4"/>
      <c r="I191" s="4"/>
      <c r="J191" s="5" t="s">
        <v>492</v>
      </c>
      <c r="K191" s="6"/>
      <c r="L191" s="6"/>
      <c r="M191" s="6"/>
      <c r="N191" s="8"/>
      <c r="O191" s="9"/>
      <c r="P191" s="9"/>
      <c r="Q191" s="10">
        <f t="shared" si="4"/>
        <v>0</v>
      </c>
      <c r="R191" s="11">
        <f t="shared" si="5"/>
        <v>0</v>
      </c>
      <c r="S191" s="12"/>
      <c r="T191" s="12"/>
      <c r="U191" s="12"/>
      <c r="V191" s="12"/>
      <c r="W191" s="13"/>
      <c r="X191" s="13"/>
      <c r="Y191" s="13"/>
    </row>
    <row r="192" spans="1:25" x14ac:dyDescent="0.25">
      <c r="A192" s="3">
        <v>186</v>
      </c>
      <c r="B192" s="4" t="s">
        <v>493</v>
      </c>
      <c r="C192" s="5" t="s">
        <v>494</v>
      </c>
      <c r="D192" s="6" t="s">
        <v>22</v>
      </c>
      <c r="E192" s="5" t="s">
        <v>322</v>
      </c>
      <c r="F192" s="7">
        <v>1</v>
      </c>
      <c r="G192" s="4"/>
      <c r="H192" s="4"/>
      <c r="I192" s="4"/>
      <c r="J192" s="5" t="s">
        <v>495</v>
      </c>
      <c r="K192" s="6"/>
      <c r="L192" s="6"/>
      <c r="M192" s="6"/>
      <c r="N192" s="8"/>
      <c r="O192" s="9"/>
      <c r="P192" s="9"/>
      <c r="Q192" s="10">
        <f t="shared" si="4"/>
        <v>0</v>
      </c>
      <c r="R192" s="11">
        <f t="shared" si="5"/>
        <v>0</v>
      </c>
      <c r="S192" s="12"/>
      <c r="T192" s="12"/>
      <c r="U192" s="12"/>
      <c r="V192" s="12"/>
      <c r="W192" s="13"/>
      <c r="X192" s="13"/>
      <c r="Y192" s="13"/>
    </row>
    <row r="193" spans="1:25" x14ac:dyDescent="0.25">
      <c r="A193" s="3">
        <v>187</v>
      </c>
      <c r="B193" s="4" t="s">
        <v>496</v>
      </c>
      <c r="C193" s="5" t="s">
        <v>497</v>
      </c>
      <c r="D193" s="6" t="s">
        <v>22</v>
      </c>
      <c r="E193" s="5" t="s">
        <v>322</v>
      </c>
      <c r="F193" s="7">
        <v>1</v>
      </c>
      <c r="G193" s="4"/>
      <c r="H193" s="4"/>
      <c r="I193" s="4"/>
      <c r="J193" s="5" t="s">
        <v>498</v>
      </c>
      <c r="K193" s="6"/>
      <c r="L193" s="6"/>
      <c r="M193" s="6"/>
      <c r="N193" s="8"/>
      <c r="O193" s="9"/>
      <c r="P193" s="9"/>
      <c r="Q193" s="10">
        <f t="shared" si="4"/>
        <v>0</v>
      </c>
      <c r="R193" s="11">
        <f t="shared" si="5"/>
        <v>0</v>
      </c>
      <c r="S193" s="12"/>
      <c r="T193" s="12"/>
      <c r="U193" s="12"/>
      <c r="V193" s="12"/>
      <c r="W193" s="13"/>
      <c r="X193" s="13"/>
      <c r="Y193" s="13"/>
    </row>
    <row r="194" spans="1:25" x14ac:dyDescent="0.25">
      <c r="A194" s="3">
        <v>188</v>
      </c>
      <c r="B194" s="4" t="s">
        <v>499</v>
      </c>
      <c r="C194" s="5" t="s">
        <v>500</v>
      </c>
      <c r="D194" s="6" t="s">
        <v>22</v>
      </c>
      <c r="E194" s="5" t="s">
        <v>322</v>
      </c>
      <c r="F194" s="7">
        <v>1</v>
      </c>
      <c r="G194" s="4"/>
      <c r="H194" s="4"/>
      <c r="I194" s="4"/>
      <c r="J194" s="5" t="s">
        <v>501</v>
      </c>
      <c r="K194" s="6"/>
      <c r="L194" s="6"/>
      <c r="M194" s="6"/>
      <c r="N194" s="8"/>
      <c r="O194" s="9"/>
      <c r="P194" s="9"/>
      <c r="Q194" s="10">
        <f t="shared" si="4"/>
        <v>0</v>
      </c>
      <c r="R194" s="11">
        <f t="shared" si="5"/>
        <v>0</v>
      </c>
      <c r="S194" s="12"/>
      <c r="T194" s="12"/>
      <c r="U194" s="12"/>
      <c r="V194" s="12"/>
      <c r="W194" s="13"/>
      <c r="X194" s="13"/>
      <c r="Y194" s="13"/>
    </row>
    <row r="195" spans="1:25" x14ac:dyDescent="0.25">
      <c r="A195" s="3">
        <v>189</v>
      </c>
      <c r="B195" s="4" t="s">
        <v>502</v>
      </c>
      <c r="C195" s="5" t="s">
        <v>503</v>
      </c>
      <c r="D195" s="6" t="s">
        <v>22</v>
      </c>
      <c r="E195" s="5" t="s">
        <v>322</v>
      </c>
      <c r="F195" s="7">
        <v>1</v>
      </c>
      <c r="G195" s="4"/>
      <c r="H195" s="4"/>
      <c r="I195" s="4"/>
      <c r="J195" s="5" t="s">
        <v>504</v>
      </c>
      <c r="K195" s="6"/>
      <c r="L195" s="6"/>
      <c r="M195" s="6"/>
      <c r="N195" s="8"/>
      <c r="O195" s="9"/>
      <c r="P195" s="9"/>
      <c r="Q195" s="10">
        <f t="shared" si="4"/>
        <v>0</v>
      </c>
      <c r="R195" s="11">
        <f t="shared" si="5"/>
        <v>0</v>
      </c>
      <c r="S195" s="12"/>
      <c r="T195" s="12"/>
      <c r="U195" s="12"/>
      <c r="V195" s="12"/>
      <c r="W195" s="13"/>
      <c r="X195" s="13"/>
      <c r="Y195" s="13"/>
    </row>
    <row r="196" spans="1:25" x14ac:dyDescent="0.25">
      <c r="A196" s="3">
        <v>190</v>
      </c>
      <c r="B196" s="4" t="s">
        <v>505</v>
      </c>
      <c r="C196" s="5" t="s">
        <v>506</v>
      </c>
      <c r="D196" s="6" t="s">
        <v>22</v>
      </c>
      <c r="E196" s="5" t="s">
        <v>322</v>
      </c>
      <c r="F196" s="7">
        <v>1</v>
      </c>
      <c r="G196" s="4"/>
      <c r="H196" s="4"/>
      <c r="I196" s="4"/>
      <c r="J196" s="5" t="s">
        <v>507</v>
      </c>
      <c r="K196" s="6"/>
      <c r="L196" s="6"/>
      <c r="M196" s="6"/>
      <c r="N196" s="8"/>
      <c r="O196" s="9"/>
      <c r="P196" s="9"/>
      <c r="Q196" s="10">
        <f t="shared" si="4"/>
        <v>0</v>
      </c>
      <c r="R196" s="11">
        <f t="shared" si="5"/>
        <v>0</v>
      </c>
      <c r="S196" s="12"/>
      <c r="T196" s="12"/>
      <c r="U196" s="12"/>
      <c r="V196" s="12"/>
      <c r="W196" s="13"/>
      <c r="X196" s="13"/>
      <c r="Y196" s="13"/>
    </row>
    <row r="197" spans="1:25" x14ac:dyDescent="0.25">
      <c r="A197" s="3">
        <v>191</v>
      </c>
      <c r="B197" s="4" t="s">
        <v>508</v>
      </c>
      <c r="C197" s="5" t="s">
        <v>509</v>
      </c>
      <c r="D197" s="6" t="s">
        <v>22</v>
      </c>
      <c r="E197" s="5" t="s">
        <v>322</v>
      </c>
      <c r="F197" s="7">
        <v>1</v>
      </c>
      <c r="G197" s="4"/>
      <c r="H197" s="4"/>
      <c r="I197" s="4"/>
      <c r="J197" s="5" t="s">
        <v>510</v>
      </c>
      <c r="K197" s="6"/>
      <c r="L197" s="6"/>
      <c r="M197" s="6"/>
      <c r="N197" s="8"/>
      <c r="O197" s="9"/>
      <c r="P197" s="9"/>
      <c r="Q197" s="10">
        <f t="shared" si="4"/>
        <v>0</v>
      </c>
      <c r="R197" s="11">
        <f t="shared" si="5"/>
        <v>0</v>
      </c>
      <c r="S197" s="12"/>
      <c r="T197" s="12"/>
      <c r="U197" s="12"/>
      <c r="V197" s="12"/>
      <c r="W197" s="13"/>
      <c r="X197" s="13"/>
      <c r="Y197" s="13"/>
    </row>
    <row r="198" spans="1:25" x14ac:dyDescent="0.25">
      <c r="A198" s="3">
        <v>192</v>
      </c>
      <c r="B198" s="4" t="s">
        <v>511</v>
      </c>
      <c r="C198" s="5" t="s">
        <v>512</v>
      </c>
      <c r="D198" s="6" t="s">
        <v>22</v>
      </c>
      <c r="E198" s="5" t="s">
        <v>322</v>
      </c>
      <c r="F198" s="7">
        <v>1</v>
      </c>
      <c r="G198" s="4"/>
      <c r="H198" s="4"/>
      <c r="I198" s="4"/>
      <c r="J198" s="5" t="s">
        <v>513</v>
      </c>
      <c r="K198" s="6"/>
      <c r="L198" s="6"/>
      <c r="M198" s="6"/>
      <c r="N198" s="8"/>
      <c r="O198" s="9"/>
      <c r="P198" s="9"/>
      <c r="Q198" s="10">
        <f t="shared" si="4"/>
        <v>0</v>
      </c>
      <c r="R198" s="11">
        <f t="shared" si="5"/>
        <v>0</v>
      </c>
      <c r="S198" s="12"/>
      <c r="T198" s="12"/>
      <c r="U198" s="12"/>
      <c r="V198" s="12"/>
      <c r="W198" s="13"/>
      <c r="X198" s="13"/>
      <c r="Y198" s="13"/>
    </row>
    <row r="199" spans="1:25" x14ac:dyDescent="0.25">
      <c r="A199" s="3">
        <v>193</v>
      </c>
      <c r="B199" s="4" t="s">
        <v>514</v>
      </c>
      <c r="C199" s="5" t="s">
        <v>515</v>
      </c>
      <c r="D199" s="6" t="s">
        <v>22</v>
      </c>
      <c r="E199" s="5"/>
      <c r="F199" s="7">
        <v>1</v>
      </c>
      <c r="G199" s="4"/>
      <c r="H199" s="4"/>
      <c r="I199" s="4"/>
      <c r="J199" s="5" t="s">
        <v>515</v>
      </c>
      <c r="K199" s="6"/>
      <c r="L199" s="6"/>
      <c r="M199" s="6"/>
      <c r="N199" s="8"/>
      <c r="O199" s="9"/>
      <c r="P199" s="9"/>
      <c r="Q199" s="10">
        <f t="shared" ref="Q199:Q262" si="6">N199+(N199*P199%)-(N199*O199%)</f>
        <v>0</v>
      </c>
      <c r="R199" s="11">
        <f t="shared" ref="R199:R262" si="7">F199*Q199</f>
        <v>0</v>
      </c>
      <c r="S199" s="12"/>
      <c r="T199" s="12"/>
      <c r="U199" s="12"/>
      <c r="V199" s="12"/>
      <c r="W199" s="13"/>
      <c r="X199" s="13"/>
      <c r="Y199" s="13"/>
    </row>
    <row r="200" spans="1:25" ht="25.5" x14ac:dyDescent="0.25">
      <c r="A200" s="3">
        <v>194</v>
      </c>
      <c r="B200" s="4" t="s">
        <v>516</v>
      </c>
      <c r="C200" s="5" t="s">
        <v>517</v>
      </c>
      <c r="D200" s="6" t="s">
        <v>22</v>
      </c>
      <c r="E200" s="5"/>
      <c r="F200" s="7">
        <v>1</v>
      </c>
      <c r="G200" s="4"/>
      <c r="H200" s="4"/>
      <c r="I200" s="4"/>
      <c r="J200" s="5" t="s">
        <v>517</v>
      </c>
      <c r="K200" s="6"/>
      <c r="L200" s="6"/>
      <c r="M200" s="6"/>
      <c r="N200" s="8"/>
      <c r="O200" s="9"/>
      <c r="P200" s="9"/>
      <c r="Q200" s="10">
        <f t="shared" si="6"/>
        <v>0</v>
      </c>
      <c r="R200" s="11">
        <f t="shared" si="7"/>
        <v>0</v>
      </c>
      <c r="S200" s="12"/>
      <c r="T200" s="12"/>
      <c r="U200" s="12"/>
      <c r="V200" s="12"/>
      <c r="W200" s="13"/>
      <c r="X200" s="13"/>
      <c r="Y200" s="13"/>
    </row>
    <row r="201" spans="1:25" x14ac:dyDescent="0.25">
      <c r="A201" s="3">
        <v>195</v>
      </c>
      <c r="B201" s="4" t="s">
        <v>518</v>
      </c>
      <c r="C201" s="5" t="s">
        <v>519</v>
      </c>
      <c r="D201" s="6" t="s">
        <v>22</v>
      </c>
      <c r="E201" s="5"/>
      <c r="F201" s="7">
        <v>1</v>
      </c>
      <c r="G201" s="4"/>
      <c r="H201" s="4"/>
      <c r="I201" s="4"/>
      <c r="J201" s="5" t="s">
        <v>519</v>
      </c>
      <c r="K201" s="6"/>
      <c r="L201" s="6"/>
      <c r="M201" s="6"/>
      <c r="N201" s="8"/>
      <c r="O201" s="9"/>
      <c r="P201" s="9"/>
      <c r="Q201" s="10">
        <f t="shared" si="6"/>
        <v>0</v>
      </c>
      <c r="R201" s="11">
        <f t="shared" si="7"/>
        <v>0</v>
      </c>
      <c r="S201" s="12"/>
      <c r="T201" s="12"/>
      <c r="U201" s="12"/>
      <c r="V201" s="12"/>
      <c r="W201" s="13"/>
      <c r="X201" s="13"/>
      <c r="Y201" s="13"/>
    </row>
    <row r="202" spans="1:25" ht="25.5" x14ac:dyDescent="0.25">
      <c r="A202" s="3">
        <v>196</v>
      </c>
      <c r="B202" s="4" t="s">
        <v>520</v>
      </c>
      <c r="C202" s="5" t="s">
        <v>521</v>
      </c>
      <c r="D202" s="6" t="s">
        <v>22</v>
      </c>
      <c r="E202" s="5"/>
      <c r="F202" s="7">
        <v>1</v>
      </c>
      <c r="G202" s="4"/>
      <c r="H202" s="4"/>
      <c r="I202" s="4"/>
      <c r="J202" s="5" t="s">
        <v>521</v>
      </c>
      <c r="K202" s="6"/>
      <c r="L202" s="6"/>
      <c r="M202" s="6"/>
      <c r="N202" s="8"/>
      <c r="O202" s="9"/>
      <c r="P202" s="9"/>
      <c r="Q202" s="10">
        <f t="shared" si="6"/>
        <v>0</v>
      </c>
      <c r="R202" s="11">
        <f t="shared" si="7"/>
        <v>0</v>
      </c>
      <c r="S202" s="12"/>
      <c r="T202" s="12"/>
      <c r="U202" s="12"/>
      <c r="V202" s="12"/>
      <c r="W202" s="13"/>
      <c r="X202" s="13"/>
      <c r="Y202" s="13"/>
    </row>
    <row r="203" spans="1:25" x14ac:dyDescent="0.25">
      <c r="A203" s="3">
        <v>197</v>
      </c>
      <c r="B203" s="4" t="s">
        <v>522</v>
      </c>
      <c r="C203" s="5" t="s">
        <v>523</v>
      </c>
      <c r="D203" s="6" t="s">
        <v>22</v>
      </c>
      <c r="E203" s="5"/>
      <c r="F203" s="7">
        <v>1</v>
      </c>
      <c r="G203" s="4"/>
      <c r="H203" s="4"/>
      <c r="I203" s="4"/>
      <c r="J203" s="5" t="s">
        <v>523</v>
      </c>
      <c r="K203" s="6"/>
      <c r="L203" s="6"/>
      <c r="M203" s="6"/>
      <c r="N203" s="8"/>
      <c r="O203" s="9"/>
      <c r="P203" s="9"/>
      <c r="Q203" s="10">
        <f t="shared" si="6"/>
        <v>0</v>
      </c>
      <c r="R203" s="11">
        <f t="shared" si="7"/>
        <v>0</v>
      </c>
      <c r="S203" s="12"/>
      <c r="T203" s="12"/>
      <c r="U203" s="12"/>
      <c r="V203" s="12"/>
      <c r="W203" s="13"/>
      <c r="X203" s="13"/>
      <c r="Y203" s="13"/>
    </row>
    <row r="204" spans="1:25" ht="25.5" x14ac:dyDescent="0.25">
      <c r="A204" s="3">
        <v>198</v>
      </c>
      <c r="B204" s="4" t="s">
        <v>524</v>
      </c>
      <c r="C204" s="5" t="s">
        <v>525</v>
      </c>
      <c r="D204" s="6" t="s">
        <v>22</v>
      </c>
      <c r="E204" s="5"/>
      <c r="F204" s="7">
        <v>1</v>
      </c>
      <c r="G204" s="4"/>
      <c r="H204" s="4"/>
      <c r="I204" s="4"/>
      <c r="J204" s="5" t="s">
        <v>525</v>
      </c>
      <c r="K204" s="6"/>
      <c r="L204" s="6"/>
      <c r="M204" s="6"/>
      <c r="N204" s="8"/>
      <c r="O204" s="9"/>
      <c r="P204" s="9"/>
      <c r="Q204" s="10">
        <f t="shared" si="6"/>
        <v>0</v>
      </c>
      <c r="R204" s="11">
        <f t="shared" si="7"/>
        <v>0</v>
      </c>
      <c r="S204" s="12"/>
      <c r="T204" s="12"/>
      <c r="U204" s="12"/>
      <c r="V204" s="12"/>
      <c r="W204" s="13"/>
      <c r="X204" s="13"/>
      <c r="Y204" s="13"/>
    </row>
    <row r="205" spans="1:25" x14ac:dyDescent="0.25">
      <c r="A205" s="3">
        <v>199</v>
      </c>
      <c r="B205" s="4" t="s">
        <v>526</v>
      </c>
      <c r="C205" s="5" t="s">
        <v>527</v>
      </c>
      <c r="D205" s="6" t="s">
        <v>22</v>
      </c>
      <c r="E205" s="5"/>
      <c r="F205" s="7">
        <v>1</v>
      </c>
      <c r="G205" s="4"/>
      <c r="H205" s="4"/>
      <c r="I205" s="4"/>
      <c r="J205" s="5" t="s">
        <v>527</v>
      </c>
      <c r="K205" s="6"/>
      <c r="L205" s="6"/>
      <c r="M205" s="6"/>
      <c r="N205" s="8"/>
      <c r="O205" s="9"/>
      <c r="P205" s="9"/>
      <c r="Q205" s="10">
        <f t="shared" si="6"/>
        <v>0</v>
      </c>
      <c r="R205" s="11">
        <f t="shared" si="7"/>
        <v>0</v>
      </c>
      <c r="S205" s="12"/>
      <c r="T205" s="12"/>
      <c r="U205" s="12"/>
      <c r="V205" s="12"/>
      <c r="W205" s="13"/>
      <c r="X205" s="13"/>
      <c r="Y205" s="13"/>
    </row>
    <row r="206" spans="1:25" x14ac:dyDescent="0.25">
      <c r="A206" s="3">
        <v>200</v>
      </c>
      <c r="B206" s="4" t="s">
        <v>528</v>
      </c>
      <c r="C206" s="5" t="s">
        <v>529</v>
      </c>
      <c r="D206" s="6" t="s">
        <v>22</v>
      </c>
      <c r="E206" s="5"/>
      <c r="F206" s="7">
        <v>1</v>
      </c>
      <c r="G206" s="4"/>
      <c r="H206" s="4"/>
      <c r="I206" s="4"/>
      <c r="J206" s="5" t="s">
        <v>529</v>
      </c>
      <c r="K206" s="6"/>
      <c r="L206" s="6"/>
      <c r="M206" s="6"/>
      <c r="N206" s="8"/>
      <c r="O206" s="9"/>
      <c r="P206" s="9"/>
      <c r="Q206" s="10">
        <f t="shared" si="6"/>
        <v>0</v>
      </c>
      <c r="R206" s="11">
        <f t="shared" si="7"/>
        <v>0</v>
      </c>
      <c r="S206" s="12"/>
      <c r="T206" s="12"/>
      <c r="U206" s="12"/>
      <c r="V206" s="12"/>
      <c r="W206" s="13"/>
      <c r="X206" s="13"/>
      <c r="Y206" s="13"/>
    </row>
    <row r="207" spans="1:25" x14ac:dyDescent="0.25">
      <c r="A207" s="3">
        <v>201</v>
      </c>
      <c r="B207" s="4" t="s">
        <v>530</v>
      </c>
      <c r="C207" s="5" t="s">
        <v>531</v>
      </c>
      <c r="D207" s="6" t="s">
        <v>22</v>
      </c>
      <c r="E207" s="5"/>
      <c r="F207" s="7">
        <v>1</v>
      </c>
      <c r="G207" s="4"/>
      <c r="H207" s="4"/>
      <c r="I207" s="4"/>
      <c r="J207" s="5" t="s">
        <v>531</v>
      </c>
      <c r="K207" s="6"/>
      <c r="L207" s="6"/>
      <c r="M207" s="6"/>
      <c r="N207" s="8"/>
      <c r="O207" s="9"/>
      <c r="P207" s="9"/>
      <c r="Q207" s="10">
        <f t="shared" si="6"/>
        <v>0</v>
      </c>
      <c r="R207" s="11">
        <f t="shared" si="7"/>
        <v>0</v>
      </c>
      <c r="S207" s="12"/>
      <c r="T207" s="12"/>
      <c r="U207" s="12"/>
      <c r="V207" s="12"/>
      <c r="W207" s="13"/>
      <c r="X207" s="13"/>
      <c r="Y207" s="13"/>
    </row>
    <row r="208" spans="1:25" ht="25.5" x14ac:dyDescent="0.25">
      <c r="A208" s="3">
        <v>202</v>
      </c>
      <c r="B208" s="4" t="s">
        <v>532</v>
      </c>
      <c r="C208" s="5" t="s">
        <v>533</v>
      </c>
      <c r="D208" s="6" t="s">
        <v>22</v>
      </c>
      <c r="E208" s="5"/>
      <c r="F208" s="7">
        <v>1</v>
      </c>
      <c r="G208" s="4"/>
      <c r="H208" s="4"/>
      <c r="I208" s="4"/>
      <c r="J208" s="5" t="s">
        <v>533</v>
      </c>
      <c r="K208" s="6"/>
      <c r="L208" s="6"/>
      <c r="M208" s="6"/>
      <c r="N208" s="8"/>
      <c r="O208" s="9"/>
      <c r="P208" s="9"/>
      <c r="Q208" s="10">
        <f t="shared" si="6"/>
        <v>0</v>
      </c>
      <c r="R208" s="11">
        <f t="shared" si="7"/>
        <v>0</v>
      </c>
      <c r="S208" s="12"/>
      <c r="T208" s="12"/>
      <c r="U208" s="12"/>
      <c r="V208" s="12"/>
      <c r="W208" s="13"/>
      <c r="X208" s="13"/>
      <c r="Y208" s="13"/>
    </row>
    <row r="209" spans="1:25" x14ac:dyDescent="0.25">
      <c r="A209" s="3">
        <v>203</v>
      </c>
      <c r="B209" s="4" t="s">
        <v>534</v>
      </c>
      <c r="C209" s="5" t="s">
        <v>535</v>
      </c>
      <c r="D209" s="6" t="s">
        <v>22</v>
      </c>
      <c r="E209" s="5"/>
      <c r="F209" s="7">
        <v>1</v>
      </c>
      <c r="G209" s="4"/>
      <c r="H209" s="4"/>
      <c r="I209" s="4"/>
      <c r="J209" s="5" t="s">
        <v>535</v>
      </c>
      <c r="K209" s="6"/>
      <c r="L209" s="6"/>
      <c r="M209" s="6"/>
      <c r="N209" s="8"/>
      <c r="O209" s="9"/>
      <c r="P209" s="9"/>
      <c r="Q209" s="10">
        <f t="shared" si="6"/>
        <v>0</v>
      </c>
      <c r="R209" s="11">
        <f t="shared" si="7"/>
        <v>0</v>
      </c>
      <c r="S209" s="12"/>
      <c r="T209" s="12"/>
      <c r="U209" s="12"/>
      <c r="V209" s="12"/>
      <c r="W209" s="13"/>
      <c r="X209" s="13"/>
      <c r="Y209" s="13"/>
    </row>
    <row r="210" spans="1:25" x14ac:dyDescent="0.25">
      <c r="A210" s="3">
        <v>204</v>
      </c>
      <c r="B210" s="4" t="s">
        <v>536</v>
      </c>
      <c r="C210" s="5" t="s">
        <v>537</v>
      </c>
      <c r="D210" s="6" t="s">
        <v>22</v>
      </c>
      <c r="E210" s="5"/>
      <c r="F210" s="7">
        <v>1</v>
      </c>
      <c r="G210" s="4"/>
      <c r="H210" s="4"/>
      <c r="I210" s="4"/>
      <c r="J210" s="5" t="s">
        <v>537</v>
      </c>
      <c r="K210" s="6"/>
      <c r="L210" s="6"/>
      <c r="M210" s="6"/>
      <c r="N210" s="8"/>
      <c r="O210" s="9"/>
      <c r="P210" s="9"/>
      <c r="Q210" s="10">
        <f t="shared" si="6"/>
        <v>0</v>
      </c>
      <c r="R210" s="11">
        <f t="shared" si="7"/>
        <v>0</v>
      </c>
      <c r="S210" s="12"/>
      <c r="T210" s="12"/>
      <c r="U210" s="12"/>
      <c r="V210" s="12"/>
      <c r="W210" s="13"/>
      <c r="X210" s="13"/>
      <c r="Y210" s="13"/>
    </row>
    <row r="211" spans="1:25" x14ac:dyDescent="0.25">
      <c r="A211" s="3">
        <v>205</v>
      </c>
      <c r="B211" s="4" t="s">
        <v>538</v>
      </c>
      <c r="C211" s="5" t="s">
        <v>539</v>
      </c>
      <c r="D211" s="6" t="s">
        <v>22</v>
      </c>
      <c r="E211" s="5"/>
      <c r="F211" s="7">
        <v>1</v>
      </c>
      <c r="G211" s="4"/>
      <c r="H211" s="4"/>
      <c r="I211" s="4"/>
      <c r="J211" s="5" t="s">
        <v>539</v>
      </c>
      <c r="K211" s="6"/>
      <c r="L211" s="6"/>
      <c r="M211" s="6"/>
      <c r="N211" s="8"/>
      <c r="O211" s="9"/>
      <c r="P211" s="9"/>
      <c r="Q211" s="10">
        <f t="shared" si="6"/>
        <v>0</v>
      </c>
      <c r="R211" s="11">
        <f t="shared" si="7"/>
        <v>0</v>
      </c>
      <c r="S211" s="12"/>
      <c r="T211" s="12"/>
      <c r="U211" s="12"/>
      <c r="V211" s="12"/>
      <c r="W211" s="13"/>
      <c r="X211" s="13"/>
      <c r="Y211" s="13"/>
    </row>
    <row r="212" spans="1:25" x14ac:dyDescent="0.25">
      <c r="A212" s="3">
        <v>206</v>
      </c>
      <c r="B212" s="4" t="s">
        <v>540</v>
      </c>
      <c r="C212" s="5" t="s">
        <v>541</v>
      </c>
      <c r="D212" s="6" t="s">
        <v>22</v>
      </c>
      <c r="E212" s="5"/>
      <c r="F212" s="7">
        <v>1</v>
      </c>
      <c r="G212" s="4"/>
      <c r="H212" s="4"/>
      <c r="I212" s="4"/>
      <c r="J212" s="5" t="s">
        <v>541</v>
      </c>
      <c r="K212" s="6"/>
      <c r="L212" s="6"/>
      <c r="M212" s="6"/>
      <c r="N212" s="8"/>
      <c r="O212" s="9"/>
      <c r="P212" s="9"/>
      <c r="Q212" s="10">
        <f t="shared" si="6"/>
        <v>0</v>
      </c>
      <c r="R212" s="11">
        <f t="shared" si="7"/>
        <v>0</v>
      </c>
      <c r="S212" s="12"/>
      <c r="T212" s="12"/>
      <c r="U212" s="12"/>
      <c r="V212" s="12"/>
      <c r="W212" s="13"/>
      <c r="X212" s="13"/>
      <c r="Y212" s="13"/>
    </row>
    <row r="213" spans="1:25" ht="25.5" x14ac:dyDescent="0.25">
      <c r="A213" s="3">
        <v>207</v>
      </c>
      <c r="B213" s="4" t="s">
        <v>542</v>
      </c>
      <c r="C213" s="5" t="s">
        <v>543</v>
      </c>
      <c r="D213" s="6" t="s">
        <v>544</v>
      </c>
      <c r="E213" s="5"/>
      <c r="F213" s="7">
        <v>1</v>
      </c>
      <c r="G213" s="4"/>
      <c r="H213" s="4"/>
      <c r="I213" s="4"/>
      <c r="J213" s="5" t="s">
        <v>543</v>
      </c>
      <c r="K213" s="6"/>
      <c r="L213" s="6"/>
      <c r="M213" s="6"/>
      <c r="N213" s="8"/>
      <c r="O213" s="9"/>
      <c r="P213" s="9"/>
      <c r="Q213" s="10">
        <f t="shared" si="6"/>
        <v>0</v>
      </c>
      <c r="R213" s="11">
        <f t="shared" si="7"/>
        <v>0</v>
      </c>
      <c r="S213" s="12"/>
      <c r="T213" s="12"/>
      <c r="U213" s="12"/>
      <c r="V213" s="12"/>
      <c r="W213" s="13"/>
      <c r="X213" s="13"/>
      <c r="Y213" s="13"/>
    </row>
    <row r="214" spans="1:25" x14ac:dyDescent="0.25">
      <c r="A214" s="3">
        <v>208</v>
      </c>
      <c r="B214" s="4" t="s">
        <v>545</v>
      </c>
      <c r="C214" s="5" t="s">
        <v>546</v>
      </c>
      <c r="D214" s="6" t="s">
        <v>544</v>
      </c>
      <c r="E214" s="5"/>
      <c r="F214" s="7">
        <v>1</v>
      </c>
      <c r="G214" s="4"/>
      <c r="H214" s="4"/>
      <c r="I214" s="4"/>
      <c r="J214" s="5" t="s">
        <v>546</v>
      </c>
      <c r="K214" s="6"/>
      <c r="L214" s="6"/>
      <c r="M214" s="6"/>
      <c r="N214" s="8"/>
      <c r="O214" s="9"/>
      <c r="P214" s="9"/>
      <c r="Q214" s="10">
        <f t="shared" si="6"/>
        <v>0</v>
      </c>
      <c r="R214" s="11">
        <f t="shared" si="7"/>
        <v>0</v>
      </c>
      <c r="S214" s="12"/>
      <c r="T214" s="12"/>
      <c r="U214" s="12"/>
      <c r="V214" s="12"/>
      <c r="W214" s="13"/>
      <c r="X214" s="13"/>
      <c r="Y214" s="13"/>
    </row>
    <row r="215" spans="1:25" ht="25.5" x14ac:dyDescent="0.25">
      <c r="A215" s="3">
        <v>209</v>
      </c>
      <c r="B215" s="4" t="s">
        <v>547</v>
      </c>
      <c r="C215" s="5" t="s">
        <v>548</v>
      </c>
      <c r="D215" s="6" t="s">
        <v>22</v>
      </c>
      <c r="E215" s="5"/>
      <c r="F215" s="7">
        <v>1</v>
      </c>
      <c r="G215" s="4"/>
      <c r="H215" s="4"/>
      <c r="I215" s="4"/>
      <c r="J215" s="5" t="s">
        <v>548</v>
      </c>
      <c r="K215" s="6"/>
      <c r="L215" s="6"/>
      <c r="M215" s="6"/>
      <c r="N215" s="8"/>
      <c r="O215" s="9"/>
      <c r="P215" s="9"/>
      <c r="Q215" s="10">
        <f t="shared" si="6"/>
        <v>0</v>
      </c>
      <c r="R215" s="11">
        <f t="shared" si="7"/>
        <v>0</v>
      </c>
      <c r="S215" s="12"/>
      <c r="T215" s="12"/>
      <c r="U215" s="12"/>
      <c r="V215" s="12"/>
      <c r="W215" s="13"/>
      <c r="X215" s="13"/>
      <c r="Y215" s="13"/>
    </row>
    <row r="216" spans="1:25" x14ac:dyDescent="0.25">
      <c r="A216" s="3">
        <v>210</v>
      </c>
      <c r="B216" s="4" t="s">
        <v>549</v>
      </c>
      <c r="C216" s="5" t="s">
        <v>550</v>
      </c>
      <c r="D216" s="6" t="s">
        <v>22</v>
      </c>
      <c r="E216" s="5"/>
      <c r="F216" s="7">
        <v>1</v>
      </c>
      <c r="G216" s="4"/>
      <c r="H216" s="4"/>
      <c r="I216" s="4"/>
      <c r="J216" s="5" t="s">
        <v>550</v>
      </c>
      <c r="K216" s="6"/>
      <c r="L216" s="6"/>
      <c r="M216" s="6"/>
      <c r="N216" s="8"/>
      <c r="O216" s="9"/>
      <c r="P216" s="9"/>
      <c r="Q216" s="10">
        <f t="shared" si="6"/>
        <v>0</v>
      </c>
      <c r="R216" s="11">
        <f t="shared" si="7"/>
        <v>0</v>
      </c>
      <c r="S216" s="12"/>
      <c r="T216" s="12"/>
      <c r="U216" s="12"/>
      <c r="V216" s="12"/>
      <c r="W216" s="13"/>
      <c r="X216" s="13"/>
      <c r="Y216" s="13"/>
    </row>
    <row r="217" spans="1:25" ht="25.5" x14ac:dyDescent="0.25">
      <c r="A217" s="3">
        <v>211</v>
      </c>
      <c r="B217" s="4" t="s">
        <v>551</v>
      </c>
      <c r="C217" s="5" t="s">
        <v>552</v>
      </c>
      <c r="D217" s="6" t="s">
        <v>544</v>
      </c>
      <c r="E217" s="5"/>
      <c r="F217" s="7">
        <v>1</v>
      </c>
      <c r="G217" s="4"/>
      <c r="H217" s="4"/>
      <c r="I217" s="4"/>
      <c r="J217" s="5" t="s">
        <v>552</v>
      </c>
      <c r="K217" s="6"/>
      <c r="L217" s="6"/>
      <c r="M217" s="6"/>
      <c r="N217" s="8"/>
      <c r="O217" s="9"/>
      <c r="P217" s="9"/>
      <c r="Q217" s="10">
        <f t="shared" si="6"/>
        <v>0</v>
      </c>
      <c r="R217" s="11">
        <f t="shared" si="7"/>
        <v>0</v>
      </c>
      <c r="S217" s="12"/>
      <c r="T217" s="12"/>
      <c r="U217" s="12"/>
      <c r="V217" s="12"/>
      <c r="W217" s="13"/>
      <c r="X217" s="13"/>
      <c r="Y217" s="13"/>
    </row>
    <row r="218" spans="1:25" ht="25.5" x14ac:dyDescent="0.25">
      <c r="A218" s="3">
        <v>212</v>
      </c>
      <c r="B218" s="4" t="s">
        <v>553</v>
      </c>
      <c r="C218" s="5" t="s">
        <v>554</v>
      </c>
      <c r="D218" s="6" t="s">
        <v>544</v>
      </c>
      <c r="E218" s="5"/>
      <c r="F218" s="7">
        <v>1</v>
      </c>
      <c r="G218" s="4"/>
      <c r="H218" s="4"/>
      <c r="I218" s="4"/>
      <c r="J218" s="5" t="s">
        <v>554</v>
      </c>
      <c r="K218" s="6"/>
      <c r="L218" s="6"/>
      <c r="M218" s="6"/>
      <c r="N218" s="8"/>
      <c r="O218" s="9"/>
      <c r="P218" s="9"/>
      <c r="Q218" s="10">
        <f t="shared" si="6"/>
        <v>0</v>
      </c>
      <c r="R218" s="11">
        <f t="shared" si="7"/>
        <v>0</v>
      </c>
      <c r="S218" s="12"/>
      <c r="T218" s="12"/>
      <c r="U218" s="12"/>
      <c r="V218" s="12"/>
      <c r="W218" s="13"/>
      <c r="X218" s="13"/>
      <c r="Y218" s="13"/>
    </row>
    <row r="219" spans="1:25" ht="25.5" x14ac:dyDescent="0.25">
      <c r="A219" s="3">
        <v>213</v>
      </c>
      <c r="B219" s="4" t="s">
        <v>555</v>
      </c>
      <c r="C219" s="5" t="s">
        <v>556</v>
      </c>
      <c r="D219" s="6" t="s">
        <v>22</v>
      </c>
      <c r="E219" s="5"/>
      <c r="F219" s="7">
        <v>1</v>
      </c>
      <c r="G219" s="4"/>
      <c r="H219" s="4"/>
      <c r="I219" s="4"/>
      <c r="J219" s="5" t="s">
        <v>556</v>
      </c>
      <c r="K219" s="6"/>
      <c r="L219" s="6"/>
      <c r="M219" s="6"/>
      <c r="N219" s="8"/>
      <c r="O219" s="9"/>
      <c r="P219" s="9"/>
      <c r="Q219" s="10">
        <f t="shared" si="6"/>
        <v>0</v>
      </c>
      <c r="R219" s="11">
        <f t="shared" si="7"/>
        <v>0</v>
      </c>
      <c r="S219" s="12"/>
      <c r="T219" s="12"/>
      <c r="U219" s="12"/>
      <c r="V219" s="12"/>
      <c r="W219" s="13"/>
      <c r="X219" s="13"/>
      <c r="Y219" s="13"/>
    </row>
    <row r="220" spans="1:25" ht="25.5" x14ac:dyDescent="0.25">
      <c r="A220" s="3">
        <v>214</v>
      </c>
      <c r="B220" s="4" t="s">
        <v>557</v>
      </c>
      <c r="C220" s="5" t="s">
        <v>558</v>
      </c>
      <c r="D220" s="6" t="s">
        <v>22</v>
      </c>
      <c r="E220" s="5"/>
      <c r="F220" s="7">
        <v>1</v>
      </c>
      <c r="G220" s="4"/>
      <c r="H220" s="4"/>
      <c r="I220" s="4"/>
      <c r="J220" s="5" t="s">
        <v>558</v>
      </c>
      <c r="K220" s="6"/>
      <c r="L220" s="6"/>
      <c r="M220" s="6"/>
      <c r="N220" s="8"/>
      <c r="O220" s="9"/>
      <c r="P220" s="9"/>
      <c r="Q220" s="10">
        <f t="shared" si="6"/>
        <v>0</v>
      </c>
      <c r="R220" s="11">
        <f t="shared" si="7"/>
        <v>0</v>
      </c>
      <c r="S220" s="12"/>
      <c r="T220" s="12"/>
      <c r="U220" s="12"/>
      <c r="V220" s="12"/>
      <c r="W220" s="13"/>
      <c r="X220" s="13"/>
      <c r="Y220" s="13"/>
    </row>
    <row r="221" spans="1:25" x14ac:dyDescent="0.25">
      <c r="A221" s="3">
        <v>215</v>
      </c>
      <c r="B221" s="4" t="s">
        <v>559</v>
      </c>
      <c r="C221" s="5" t="s">
        <v>560</v>
      </c>
      <c r="D221" s="6" t="s">
        <v>22</v>
      </c>
      <c r="E221" s="5"/>
      <c r="F221" s="7">
        <v>1</v>
      </c>
      <c r="G221" s="4"/>
      <c r="H221" s="4"/>
      <c r="I221" s="4"/>
      <c r="J221" s="5" t="s">
        <v>560</v>
      </c>
      <c r="K221" s="6"/>
      <c r="L221" s="6"/>
      <c r="M221" s="6"/>
      <c r="N221" s="8"/>
      <c r="O221" s="9"/>
      <c r="P221" s="9"/>
      <c r="Q221" s="10">
        <f t="shared" si="6"/>
        <v>0</v>
      </c>
      <c r="R221" s="11">
        <f t="shared" si="7"/>
        <v>0</v>
      </c>
      <c r="S221" s="12"/>
      <c r="T221" s="12"/>
      <c r="U221" s="12"/>
      <c r="V221" s="12"/>
      <c r="W221" s="13"/>
      <c r="X221" s="13"/>
      <c r="Y221" s="13"/>
    </row>
    <row r="222" spans="1:25" x14ac:dyDescent="0.25">
      <c r="A222" s="3">
        <v>216</v>
      </c>
      <c r="B222" s="4" t="s">
        <v>561</v>
      </c>
      <c r="C222" s="5" t="s">
        <v>562</v>
      </c>
      <c r="D222" s="6" t="s">
        <v>22</v>
      </c>
      <c r="E222" s="5"/>
      <c r="F222" s="7">
        <v>1</v>
      </c>
      <c r="G222" s="4"/>
      <c r="H222" s="4"/>
      <c r="I222" s="4"/>
      <c r="J222" s="5" t="s">
        <v>562</v>
      </c>
      <c r="K222" s="6"/>
      <c r="L222" s="6"/>
      <c r="M222" s="6"/>
      <c r="N222" s="8"/>
      <c r="O222" s="9"/>
      <c r="P222" s="9"/>
      <c r="Q222" s="10">
        <f t="shared" si="6"/>
        <v>0</v>
      </c>
      <c r="R222" s="11">
        <f t="shared" si="7"/>
        <v>0</v>
      </c>
      <c r="S222" s="12"/>
      <c r="T222" s="12"/>
      <c r="U222" s="12"/>
      <c r="V222" s="12"/>
      <c r="W222" s="13"/>
      <c r="X222" s="13"/>
      <c r="Y222" s="13"/>
    </row>
    <row r="223" spans="1:25" x14ac:dyDescent="0.25">
      <c r="A223" s="3">
        <v>217</v>
      </c>
      <c r="B223" s="4" t="s">
        <v>563</v>
      </c>
      <c r="C223" s="5" t="s">
        <v>564</v>
      </c>
      <c r="D223" s="6" t="s">
        <v>22</v>
      </c>
      <c r="E223" s="5"/>
      <c r="F223" s="7">
        <v>1</v>
      </c>
      <c r="G223" s="4"/>
      <c r="H223" s="4"/>
      <c r="I223" s="4"/>
      <c r="J223" s="5" t="s">
        <v>564</v>
      </c>
      <c r="K223" s="6"/>
      <c r="L223" s="6"/>
      <c r="M223" s="6"/>
      <c r="N223" s="8"/>
      <c r="O223" s="9"/>
      <c r="P223" s="9"/>
      <c r="Q223" s="10">
        <f t="shared" si="6"/>
        <v>0</v>
      </c>
      <c r="R223" s="11">
        <f t="shared" si="7"/>
        <v>0</v>
      </c>
      <c r="S223" s="12"/>
      <c r="T223" s="12"/>
      <c r="U223" s="12"/>
      <c r="V223" s="12"/>
      <c r="W223" s="13"/>
      <c r="X223" s="13"/>
      <c r="Y223" s="13"/>
    </row>
    <row r="224" spans="1:25" ht="25.5" x14ac:dyDescent="0.25">
      <c r="A224" s="3">
        <v>218</v>
      </c>
      <c r="B224" s="4" t="s">
        <v>565</v>
      </c>
      <c r="C224" s="5" t="s">
        <v>566</v>
      </c>
      <c r="D224" s="6" t="s">
        <v>22</v>
      </c>
      <c r="E224" s="5"/>
      <c r="F224" s="7">
        <v>1</v>
      </c>
      <c r="G224" s="4"/>
      <c r="H224" s="4"/>
      <c r="I224" s="4"/>
      <c r="J224" s="5" t="s">
        <v>566</v>
      </c>
      <c r="K224" s="6"/>
      <c r="L224" s="6"/>
      <c r="M224" s="6"/>
      <c r="N224" s="8"/>
      <c r="O224" s="9"/>
      <c r="P224" s="9"/>
      <c r="Q224" s="10">
        <f t="shared" si="6"/>
        <v>0</v>
      </c>
      <c r="R224" s="11">
        <f t="shared" si="7"/>
        <v>0</v>
      </c>
      <c r="S224" s="12"/>
      <c r="T224" s="12"/>
      <c r="U224" s="12"/>
      <c r="V224" s="12"/>
      <c r="W224" s="13"/>
      <c r="X224" s="13"/>
      <c r="Y224" s="13"/>
    </row>
    <row r="225" spans="1:25" x14ac:dyDescent="0.25">
      <c r="A225" s="3">
        <v>219</v>
      </c>
      <c r="B225" s="4" t="s">
        <v>567</v>
      </c>
      <c r="C225" s="5" t="s">
        <v>568</v>
      </c>
      <c r="D225" s="6" t="s">
        <v>22</v>
      </c>
      <c r="E225" s="5"/>
      <c r="F225" s="7">
        <v>1</v>
      </c>
      <c r="G225" s="4"/>
      <c r="H225" s="4"/>
      <c r="I225" s="4"/>
      <c r="J225" s="5" t="s">
        <v>568</v>
      </c>
      <c r="K225" s="6"/>
      <c r="L225" s="6"/>
      <c r="M225" s="6"/>
      <c r="N225" s="8"/>
      <c r="O225" s="9"/>
      <c r="P225" s="9"/>
      <c r="Q225" s="10">
        <f t="shared" si="6"/>
        <v>0</v>
      </c>
      <c r="R225" s="11">
        <f t="shared" si="7"/>
        <v>0</v>
      </c>
      <c r="S225" s="12"/>
      <c r="T225" s="12"/>
      <c r="U225" s="12"/>
      <c r="V225" s="12"/>
      <c r="W225" s="13"/>
      <c r="X225" s="13"/>
      <c r="Y225" s="13"/>
    </row>
    <row r="226" spans="1:25" x14ac:dyDescent="0.25">
      <c r="A226" s="3">
        <v>220</v>
      </c>
      <c r="B226" s="4" t="s">
        <v>569</v>
      </c>
      <c r="C226" s="5" t="s">
        <v>570</v>
      </c>
      <c r="D226" s="6" t="s">
        <v>22</v>
      </c>
      <c r="E226" s="5"/>
      <c r="F226" s="7">
        <v>20</v>
      </c>
      <c r="G226" s="4"/>
      <c r="H226" s="4"/>
      <c r="I226" s="4"/>
      <c r="J226" s="5" t="s">
        <v>570</v>
      </c>
      <c r="K226" s="6"/>
      <c r="L226" s="6"/>
      <c r="M226" s="6"/>
      <c r="N226" s="8"/>
      <c r="O226" s="9"/>
      <c r="P226" s="9"/>
      <c r="Q226" s="10">
        <f t="shared" si="6"/>
        <v>0</v>
      </c>
      <c r="R226" s="11">
        <f t="shared" si="7"/>
        <v>0</v>
      </c>
      <c r="S226" s="12"/>
      <c r="T226" s="12"/>
      <c r="U226" s="12"/>
      <c r="V226" s="12"/>
      <c r="W226" s="13"/>
      <c r="X226" s="13"/>
      <c r="Y226" s="13"/>
    </row>
    <row r="227" spans="1:25" x14ac:dyDescent="0.25">
      <c r="A227" s="3">
        <v>221</v>
      </c>
      <c r="B227" s="4" t="s">
        <v>571</v>
      </c>
      <c r="C227" s="5" t="s">
        <v>572</v>
      </c>
      <c r="D227" s="6" t="s">
        <v>22</v>
      </c>
      <c r="E227" s="5"/>
      <c r="F227" s="7">
        <v>10</v>
      </c>
      <c r="G227" s="4"/>
      <c r="H227" s="4"/>
      <c r="I227" s="4"/>
      <c r="J227" s="5" t="s">
        <v>572</v>
      </c>
      <c r="K227" s="6"/>
      <c r="L227" s="6"/>
      <c r="M227" s="6"/>
      <c r="N227" s="8"/>
      <c r="O227" s="9"/>
      <c r="P227" s="9"/>
      <c r="Q227" s="10">
        <f t="shared" si="6"/>
        <v>0</v>
      </c>
      <c r="R227" s="11">
        <f t="shared" si="7"/>
        <v>0</v>
      </c>
      <c r="S227" s="12"/>
      <c r="T227" s="12"/>
      <c r="U227" s="12"/>
      <c r="V227" s="12"/>
      <c r="W227" s="13"/>
      <c r="X227" s="13"/>
      <c r="Y227" s="13"/>
    </row>
    <row r="228" spans="1:25" ht="25.5" x14ac:dyDescent="0.25">
      <c r="A228" s="3">
        <v>222</v>
      </c>
      <c r="B228" s="4" t="s">
        <v>573</v>
      </c>
      <c r="C228" s="5" t="s">
        <v>574</v>
      </c>
      <c r="D228" s="6" t="s">
        <v>22</v>
      </c>
      <c r="E228" s="5"/>
      <c r="F228" s="7">
        <v>20</v>
      </c>
      <c r="G228" s="4"/>
      <c r="H228" s="4"/>
      <c r="I228" s="4"/>
      <c r="J228" s="5" t="s">
        <v>574</v>
      </c>
      <c r="K228" s="6"/>
      <c r="L228" s="6"/>
      <c r="M228" s="6"/>
      <c r="N228" s="8"/>
      <c r="O228" s="9"/>
      <c r="P228" s="9"/>
      <c r="Q228" s="10">
        <f t="shared" si="6"/>
        <v>0</v>
      </c>
      <c r="R228" s="11">
        <f t="shared" si="7"/>
        <v>0</v>
      </c>
      <c r="S228" s="12"/>
      <c r="T228" s="12"/>
      <c r="U228" s="12"/>
      <c r="V228" s="12"/>
      <c r="W228" s="13"/>
      <c r="X228" s="13"/>
      <c r="Y228" s="13"/>
    </row>
    <row r="229" spans="1:25" ht="25.5" x14ac:dyDescent="0.25">
      <c r="A229" s="3">
        <v>223</v>
      </c>
      <c r="B229" s="4" t="s">
        <v>575</v>
      </c>
      <c r="C229" s="5" t="s">
        <v>576</v>
      </c>
      <c r="D229" s="6" t="s">
        <v>22</v>
      </c>
      <c r="E229" s="5"/>
      <c r="F229" s="7">
        <v>5</v>
      </c>
      <c r="G229" s="4"/>
      <c r="H229" s="4"/>
      <c r="I229" s="4"/>
      <c r="J229" s="5" t="s">
        <v>576</v>
      </c>
      <c r="K229" s="6"/>
      <c r="L229" s="6"/>
      <c r="M229" s="6"/>
      <c r="N229" s="8"/>
      <c r="O229" s="9"/>
      <c r="P229" s="9"/>
      <c r="Q229" s="10">
        <f t="shared" si="6"/>
        <v>0</v>
      </c>
      <c r="R229" s="11">
        <f t="shared" si="7"/>
        <v>0</v>
      </c>
      <c r="S229" s="12"/>
      <c r="T229" s="12"/>
      <c r="U229" s="12"/>
      <c r="V229" s="12"/>
      <c r="W229" s="13"/>
      <c r="X229" s="13"/>
      <c r="Y229" s="13"/>
    </row>
    <row r="230" spans="1:25" ht="25.5" x14ac:dyDescent="0.25">
      <c r="A230" s="3">
        <v>224</v>
      </c>
      <c r="B230" s="4" t="s">
        <v>577</v>
      </c>
      <c r="C230" s="5" t="s">
        <v>578</v>
      </c>
      <c r="D230" s="6" t="s">
        <v>22</v>
      </c>
      <c r="E230" s="5"/>
      <c r="F230" s="7">
        <v>1</v>
      </c>
      <c r="G230" s="4"/>
      <c r="H230" s="4"/>
      <c r="I230" s="4"/>
      <c r="J230" s="5" t="s">
        <v>578</v>
      </c>
      <c r="K230" s="6"/>
      <c r="L230" s="6"/>
      <c r="M230" s="6"/>
      <c r="N230" s="8"/>
      <c r="O230" s="9"/>
      <c r="P230" s="9"/>
      <c r="Q230" s="10">
        <f t="shared" si="6"/>
        <v>0</v>
      </c>
      <c r="R230" s="11">
        <f t="shared" si="7"/>
        <v>0</v>
      </c>
      <c r="S230" s="12"/>
      <c r="T230" s="12"/>
      <c r="U230" s="12"/>
      <c r="V230" s="12"/>
      <c r="W230" s="13"/>
      <c r="X230" s="13"/>
      <c r="Y230" s="13"/>
    </row>
    <row r="231" spans="1:25" ht="25.5" x14ac:dyDescent="0.25">
      <c r="A231" s="3">
        <v>225</v>
      </c>
      <c r="B231" s="4" t="s">
        <v>579</v>
      </c>
      <c r="C231" s="5" t="s">
        <v>580</v>
      </c>
      <c r="D231" s="6" t="s">
        <v>22</v>
      </c>
      <c r="E231" s="5"/>
      <c r="F231" s="7">
        <v>1</v>
      </c>
      <c r="G231" s="4"/>
      <c r="H231" s="4"/>
      <c r="I231" s="4"/>
      <c r="J231" s="5" t="s">
        <v>580</v>
      </c>
      <c r="K231" s="6"/>
      <c r="L231" s="6"/>
      <c r="M231" s="6"/>
      <c r="N231" s="8"/>
      <c r="O231" s="9"/>
      <c r="P231" s="9"/>
      <c r="Q231" s="10">
        <f t="shared" si="6"/>
        <v>0</v>
      </c>
      <c r="R231" s="11">
        <f t="shared" si="7"/>
        <v>0</v>
      </c>
      <c r="S231" s="12"/>
      <c r="T231" s="12"/>
      <c r="U231" s="12"/>
      <c r="V231" s="12"/>
      <c r="W231" s="13"/>
      <c r="X231" s="13"/>
      <c r="Y231" s="13"/>
    </row>
    <row r="232" spans="1:25" ht="25.5" x14ac:dyDescent="0.25">
      <c r="A232" s="3">
        <v>226</v>
      </c>
      <c r="B232" s="4" t="s">
        <v>581</v>
      </c>
      <c r="C232" s="5" t="s">
        <v>582</v>
      </c>
      <c r="D232" s="6" t="s">
        <v>22</v>
      </c>
      <c r="E232" s="5"/>
      <c r="F232" s="7">
        <v>1</v>
      </c>
      <c r="G232" s="4"/>
      <c r="H232" s="4"/>
      <c r="I232" s="4"/>
      <c r="J232" s="5" t="s">
        <v>582</v>
      </c>
      <c r="K232" s="6"/>
      <c r="L232" s="6"/>
      <c r="M232" s="6"/>
      <c r="N232" s="8"/>
      <c r="O232" s="9"/>
      <c r="P232" s="9"/>
      <c r="Q232" s="10">
        <f t="shared" si="6"/>
        <v>0</v>
      </c>
      <c r="R232" s="11">
        <f t="shared" si="7"/>
        <v>0</v>
      </c>
      <c r="S232" s="12"/>
      <c r="T232" s="12"/>
      <c r="U232" s="12"/>
      <c r="V232" s="12"/>
      <c r="W232" s="13"/>
      <c r="X232" s="13"/>
      <c r="Y232" s="13"/>
    </row>
    <row r="233" spans="1:25" x14ac:dyDescent="0.25">
      <c r="A233" s="3">
        <v>227</v>
      </c>
      <c r="B233" s="4" t="s">
        <v>583</v>
      </c>
      <c r="C233" s="5" t="s">
        <v>584</v>
      </c>
      <c r="D233" s="6" t="s">
        <v>22</v>
      </c>
      <c r="E233" s="5"/>
      <c r="F233" s="7">
        <v>1</v>
      </c>
      <c r="G233" s="4"/>
      <c r="H233" s="4"/>
      <c r="I233" s="4"/>
      <c r="J233" s="5" t="s">
        <v>584</v>
      </c>
      <c r="K233" s="6"/>
      <c r="L233" s="6"/>
      <c r="M233" s="6"/>
      <c r="N233" s="8"/>
      <c r="O233" s="9"/>
      <c r="P233" s="9"/>
      <c r="Q233" s="10">
        <f t="shared" si="6"/>
        <v>0</v>
      </c>
      <c r="R233" s="11">
        <f t="shared" si="7"/>
        <v>0</v>
      </c>
      <c r="S233" s="12"/>
      <c r="T233" s="12"/>
      <c r="U233" s="12"/>
      <c r="V233" s="12"/>
      <c r="W233" s="13"/>
      <c r="X233" s="13"/>
      <c r="Y233" s="13"/>
    </row>
    <row r="234" spans="1:25" x14ac:dyDescent="0.25">
      <c r="A234" s="3">
        <v>228</v>
      </c>
      <c r="B234" s="4" t="s">
        <v>585</v>
      </c>
      <c r="C234" s="5" t="s">
        <v>586</v>
      </c>
      <c r="D234" s="6" t="s">
        <v>22</v>
      </c>
      <c r="E234" s="5"/>
      <c r="F234" s="7">
        <v>1</v>
      </c>
      <c r="G234" s="4"/>
      <c r="H234" s="4"/>
      <c r="I234" s="4"/>
      <c r="J234" s="5" t="s">
        <v>586</v>
      </c>
      <c r="K234" s="6"/>
      <c r="L234" s="6"/>
      <c r="M234" s="6"/>
      <c r="N234" s="8"/>
      <c r="O234" s="9"/>
      <c r="P234" s="9"/>
      <c r="Q234" s="10">
        <f t="shared" si="6"/>
        <v>0</v>
      </c>
      <c r="R234" s="11">
        <f t="shared" si="7"/>
        <v>0</v>
      </c>
      <c r="S234" s="12"/>
      <c r="T234" s="12"/>
      <c r="U234" s="12"/>
      <c r="V234" s="12"/>
      <c r="W234" s="13"/>
      <c r="X234" s="13"/>
      <c r="Y234" s="13"/>
    </row>
    <row r="235" spans="1:25" x14ac:dyDescent="0.25">
      <c r="A235" s="3">
        <v>229</v>
      </c>
      <c r="B235" s="4" t="s">
        <v>587</v>
      </c>
      <c r="C235" s="5" t="s">
        <v>588</v>
      </c>
      <c r="D235" s="6" t="s">
        <v>22</v>
      </c>
      <c r="E235" s="5"/>
      <c r="F235" s="7">
        <v>1</v>
      </c>
      <c r="G235" s="4"/>
      <c r="H235" s="4"/>
      <c r="I235" s="4"/>
      <c r="J235" s="5" t="s">
        <v>588</v>
      </c>
      <c r="K235" s="6"/>
      <c r="L235" s="6"/>
      <c r="M235" s="6"/>
      <c r="N235" s="8"/>
      <c r="O235" s="9"/>
      <c r="P235" s="9"/>
      <c r="Q235" s="10">
        <f t="shared" si="6"/>
        <v>0</v>
      </c>
      <c r="R235" s="11">
        <f t="shared" si="7"/>
        <v>0</v>
      </c>
      <c r="S235" s="12"/>
      <c r="T235" s="12"/>
      <c r="U235" s="12"/>
      <c r="V235" s="12"/>
      <c r="W235" s="13"/>
      <c r="X235" s="13"/>
      <c r="Y235" s="13"/>
    </row>
    <row r="236" spans="1:25" x14ac:dyDescent="0.25">
      <c r="A236" s="3">
        <v>230</v>
      </c>
      <c r="B236" s="4" t="s">
        <v>589</v>
      </c>
      <c r="C236" s="5" t="s">
        <v>590</v>
      </c>
      <c r="D236" s="6" t="s">
        <v>22</v>
      </c>
      <c r="E236" s="5"/>
      <c r="F236" s="7">
        <v>1</v>
      </c>
      <c r="G236" s="4"/>
      <c r="H236" s="4"/>
      <c r="I236" s="4"/>
      <c r="J236" s="5" t="s">
        <v>590</v>
      </c>
      <c r="K236" s="6"/>
      <c r="L236" s="6"/>
      <c r="M236" s="6"/>
      <c r="N236" s="8"/>
      <c r="O236" s="9"/>
      <c r="P236" s="9"/>
      <c r="Q236" s="10">
        <f t="shared" si="6"/>
        <v>0</v>
      </c>
      <c r="R236" s="11">
        <f t="shared" si="7"/>
        <v>0</v>
      </c>
      <c r="S236" s="12"/>
      <c r="T236" s="12"/>
      <c r="U236" s="12"/>
      <c r="V236" s="12"/>
      <c r="W236" s="13"/>
      <c r="X236" s="13"/>
      <c r="Y236" s="13"/>
    </row>
    <row r="237" spans="1:25" x14ac:dyDescent="0.25">
      <c r="A237" s="3">
        <v>231</v>
      </c>
      <c r="B237" s="4" t="s">
        <v>591</v>
      </c>
      <c r="C237" s="5" t="s">
        <v>592</v>
      </c>
      <c r="D237" s="6" t="s">
        <v>22</v>
      </c>
      <c r="E237" s="5"/>
      <c r="F237" s="7">
        <v>1</v>
      </c>
      <c r="G237" s="4"/>
      <c r="H237" s="4"/>
      <c r="I237" s="4"/>
      <c r="J237" s="5" t="s">
        <v>592</v>
      </c>
      <c r="K237" s="6"/>
      <c r="L237" s="6"/>
      <c r="M237" s="6"/>
      <c r="N237" s="8"/>
      <c r="O237" s="9"/>
      <c r="P237" s="9"/>
      <c r="Q237" s="10">
        <f t="shared" si="6"/>
        <v>0</v>
      </c>
      <c r="R237" s="11">
        <f t="shared" si="7"/>
        <v>0</v>
      </c>
      <c r="S237" s="12"/>
      <c r="T237" s="12"/>
      <c r="U237" s="12"/>
      <c r="V237" s="12"/>
      <c r="W237" s="13"/>
      <c r="X237" s="13"/>
      <c r="Y237" s="13"/>
    </row>
    <row r="238" spans="1:25" x14ac:dyDescent="0.25">
      <c r="A238" s="3">
        <v>232</v>
      </c>
      <c r="B238" s="4" t="s">
        <v>593</v>
      </c>
      <c r="C238" s="5" t="s">
        <v>594</v>
      </c>
      <c r="D238" s="6" t="s">
        <v>22</v>
      </c>
      <c r="E238" s="5"/>
      <c r="F238" s="7">
        <v>1</v>
      </c>
      <c r="G238" s="4"/>
      <c r="H238" s="4"/>
      <c r="I238" s="4"/>
      <c r="J238" s="5" t="s">
        <v>594</v>
      </c>
      <c r="K238" s="6"/>
      <c r="L238" s="6"/>
      <c r="M238" s="6"/>
      <c r="N238" s="8"/>
      <c r="O238" s="9"/>
      <c r="P238" s="9"/>
      <c r="Q238" s="10">
        <f t="shared" si="6"/>
        <v>0</v>
      </c>
      <c r="R238" s="11">
        <f t="shared" si="7"/>
        <v>0</v>
      </c>
      <c r="S238" s="12"/>
      <c r="T238" s="12"/>
      <c r="U238" s="12"/>
      <c r="V238" s="12"/>
      <c r="W238" s="13"/>
      <c r="X238" s="13"/>
      <c r="Y238" s="13"/>
    </row>
    <row r="239" spans="1:25" ht="25.5" x14ac:dyDescent="0.25">
      <c r="A239" s="3">
        <v>233</v>
      </c>
      <c r="B239" s="4" t="s">
        <v>595</v>
      </c>
      <c r="C239" s="5" t="s">
        <v>596</v>
      </c>
      <c r="D239" s="6" t="s">
        <v>22</v>
      </c>
      <c r="E239" s="5"/>
      <c r="F239" s="7">
        <v>1</v>
      </c>
      <c r="G239" s="4"/>
      <c r="H239" s="4"/>
      <c r="I239" s="4"/>
      <c r="J239" s="5" t="s">
        <v>596</v>
      </c>
      <c r="K239" s="6"/>
      <c r="L239" s="6"/>
      <c r="M239" s="6"/>
      <c r="N239" s="8"/>
      <c r="O239" s="9"/>
      <c r="P239" s="9"/>
      <c r="Q239" s="10">
        <f t="shared" si="6"/>
        <v>0</v>
      </c>
      <c r="R239" s="11">
        <f t="shared" si="7"/>
        <v>0</v>
      </c>
      <c r="S239" s="12"/>
      <c r="T239" s="12"/>
      <c r="U239" s="12"/>
      <c r="V239" s="12"/>
      <c r="W239" s="13"/>
      <c r="X239" s="13"/>
      <c r="Y239" s="13"/>
    </row>
    <row r="240" spans="1:25" x14ac:dyDescent="0.25">
      <c r="A240" s="3">
        <v>234</v>
      </c>
      <c r="B240" s="4" t="s">
        <v>597</v>
      </c>
      <c r="C240" s="5" t="s">
        <v>598</v>
      </c>
      <c r="D240" s="6" t="s">
        <v>22</v>
      </c>
      <c r="E240" s="5"/>
      <c r="F240" s="7">
        <v>1</v>
      </c>
      <c r="G240" s="4"/>
      <c r="H240" s="4"/>
      <c r="I240" s="4"/>
      <c r="J240" s="5" t="s">
        <v>598</v>
      </c>
      <c r="K240" s="6"/>
      <c r="L240" s="6"/>
      <c r="M240" s="6"/>
      <c r="N240" s="8"/>
      <c r="O240" s="9"/>
      <c r="P240" s="9"/>
      <c r="Q240" s="10">
        <f t="shared" si="6"/>
        <v>0</v>
      </c>
      <c r="R240" s="11">
        <f t="shared" si="7"/>
        <v>0</v>
      </c>
      <c r="S240" s="12"/>
      <c r="T240" s="12"/>
      <c r="U240" s="12"/>
      <c r="V240" s="12"/>
      <c r="W240" s="13"/>
      <c r="X240" s="13"/>
      <c r="Y240" s="13"/>
    </row>
    <row r="241" spans="1:25" x14ac:dyDescent="0.25">
      <c r="A241" s="3">
        <v>235</v>
      </c>
      <c r="B241" s="4" t="s">
        <v>599</v>
      </c>
      <c r="C241" s="5" t="s">
        <v>600</v>
      </c>
      <c r="D241" s="6" t="s">
        <v>601</v>
      </c>
      <c r="E241" s="5"/>
      <c r="F241" s="7">
        <v>1</v>
      </c>
      <c r="G241" s="4"/>
      <c r="H241" s="4"/>
      <c r="I241" s="4"/>
      <c r="J241" s="5" t="s">
        <v>600</v>
      </c>
      <c r="K241" s="6"/>
      <c r="L241" s="6"/>
      <c r="M241" s="6"/>
      <c r="N241" s="8"/>
      <c r="O241" s="9"/>
      <c r="P241" s="9"/>
      <c r="Q241" s="10">
        <f t="shared" si="6"/>
        <v>0</v>
      </c>
      <c r="R241" s="11">
        <f t="shared" si="7"/>
        <v>0</v>
      </c>
      <c r="S241" s="12"/>
      <c r="T241" s="12"/>
      <c r="U241" s="12"/>
      <c r="V241" s="12"/>
      <c r="W241" s="13"/>
      <c r="X241" s="13"/>
      <c r="Y241" s="13"/>
    </row>
    <row r="242" spans="1:25" ht="25.5" x14ac:dyDescent="0.25">
      <c r="A242" s="3">
        <v>236</v>
      </c>
      <c r="B242" s="4" t="s">
        <v>602</v>
      </c>
      <c r="C242" s="5" t="s">
        <v>603</v>
      </c>
      <c r="D242" s="6" t="s">
        <v>22</v>
      </c>
      <c r="E242" s="5"/>
      <c r="F242" s="7">
        <v>18</v>
      </c>
      <c r="G242" s="4"/>
      <c r="H242" s="4"/>
      <c r="I242" s="4"/>
      <c r="J242" s="5" t="s">
        <v>603</v>
      </c>
      <c r="K242" s="6"/>
      <c r="L242" s="6"/>
      <c r="M242" s="6"/>
      <c r="N242" s="8"/>
      <c r="O242" s="9"/>
      <c r="P242" s="9"/>
      <c r="Q242" s="10">
        <f t="shared" si="6"/>
        <v>0</v>
      </c>
      <c r="R242" s="11">
        <f t="shared" si="7"/>
        <v>0</v>
      </c>
      <c r="S242" s="12"/>
      <c r="T242" s="12"/>
      <c r="U242" s="12"/>
      <c r="V242" s="12"/>
      <c r="W242" s="13"/>
      <c r="X242" s="13"/>
      <c r="Y242" s="13"/>
    </row>
    <row r="243" spans="1:25" ht="25.5" x14ac:dyDescent="0.25">
      <c r="A243" s="3">
        <v>237</v>
      </c>
      <c r="B243" s="4" t="s">
        <v>604</v>
      </c>
      <c r="C243" s="5" t="s">
        <v>605</v>
      </c>
      <c r="D243" s="6" t="s">
        <v>606</v>
      </c>
      <c r="E243" s="5"/>
      <c r="F243" s="7">
        <v>1</v>
      </c>
      <c r="G243" s="4"/>
      <c r="H243" s="4"/>
      <c r="I243" s="4"/>
      <c r="J243" s="5" t="s">
        <v>605</v>
      </c>
      <c r="K243" s="6"/>
      <c r="L243" s="6"/>
      <c r="M243" s="6"/>
      <c r="N243" s="8"/>
      <c r="O243" s="9"/>
      <c r="P243" s="9"/>
      <c r="Q243" s="10">
        <f t="shared" si="6"/>
        <v>0</v>
      </c>
      <c r="R243" s="11">
        <f t="shared" si="7"/>
        <v>0</v>
      </c>
      <c r="S243" s="12"/>
      <c r="T243" s="12"/>
      <c r="U243" s="12"/>
      <c r="V243" s="12"/>
      <c r="W243" s="13"/>
      <c r="X243" s="13"/>
      <c r="Y243" s="13"/>
    </row>
    <row r="244" spans="1:25" ht="25.5" x14ac:dyDescent="0.25">
      <c r="A244" s="3">
        <v>238</v>
      </c>
      <c r="B244" s="4" t="s">
        <v>607</v>
      </c>
      <c r="C244" s="5" t="s">
        <v>608</v>
      </c>
      <c r="D244" s="6" t="s">
        <v>22</v>
      </c>
      <c r="E244" s="5"/>
      <c r="F244" s="7">
        <v>6</v>
      </c>
      <c r="G244" s="4"/>
      <c r="H244" s="4"/>
      <c r="I244" s="4"/>
      <c r="J244" s="5" t="s">
        <v>608</v>
      </c>
      <c r="K244" s="6"/>
      <c r="L244" s="6"/>
      <c r="M244" s="6"/>
      <c r="N244" s="8"/>
      <c r="O244" s="9"/>
      <c r="P244" s="9"/>
      <c r="Q244" s="10">
        <f t="shared" si="6"/>
        <v>0</v>
      </c>
      <c r="R244" s="11">
        <f t="shared" si="7"/>
        <v>0</v>
      </c>
      <c r="S244" s="12"/>
      <c r="T244" s="12"/>
      <c r="U244" s="12"/>
      <c r="V244" s="12"/>
      <c r="W244" s="13"/>
      <c r="X244" s="13"/>
      <c r="Y244" s="13"/>
    </row>
    <row r="245" spans="1:25" ht="25.5" x14ac:dyDescent="0.25">
      <c r="A245" s="3">
        <v>239</v>
      </c>
      <c r="B245" s="4" t="s">
        <v>609</v>
      </c>
      <c r="C245" s="5" t="s">
        <v>610</v>
      </c>
      <c r="D245" s="6" t="s">
        <v>22</v>
      </c>
      <c r="E245" s="5"/>
      <c r="F245" s="7">
        <v>24</v>
      </c>
      <c r="G245" s="4"/>
      <c r="H245" s="4"/>
      <c r="I245" s="4"/>
      <c r="J245" s="5" t="s">
        <v>610</v>
      </c>
      <c r="K245" s="6"/>
      <c r="L245" s="6"/>
      <c r="M245" s="6"/>
      <c r="N245" s="8"/>
      <c r="O245" s="9"/>
      <c r="P245" s="9"/>
      <c r="Q245" s="10">
        <f t="shared" si="6"/>
        <v>0</v>
      </c>
      <c r="R245" s="11">
        <f t="shared" si="7"/>
        <v>0</v>
      </c>
      <c r="S245" s="12"/>
      <c r="T245" s="12"/>
      <c r="U245" s="12"/>
      <c r="V245" s="12"/>
      <c r="W245" s="13"/>
      <c r="X245" s="13"/>
      <c r="Y245" s="13"/>
    </row>
    <row r="246" spans="1:25" ht="25.5" x14ac:dyDescent="0.25">
      <c r="A246" s="3">
        <v>240</v>
      </c>
      <c r="B246" s="4" t="s">
        <v>611</v>
      </c>
      <c r="C246" s="5" t="s">
        <v>610</v>
      </c>
      <c r="D246" s="6" t="s">
        <v>22</v>
      </c>
      <c r="E246" s="5"/>
      <c r="F246" s="7">
        <v>4</v>
      </c>
      <c r="G246" s="4"/>
      <c r="H246" s="4"/>
      <c r="I246" s="4"/>
      <c r="J246" s="5" t="s">
        <v>610</v>
      </c>
      <c r="K246" s="6"/>
      <c r="L246" s="6"/>
      <c r="M246" s="6"/>
      <c r="N246" s="8"/>
      <c r="O246" s="9"/>
      <c r="P246" s="9"/>
      <c r="Q246" s="10">
        <f t="shared" si="6"/>
        <v>0</v>
      </c>
      <c r="R246" s="11">
        <f t="shared" si="7"/>
        <v>0</v>
      </c>
      <c r="S246" s="12"/>
      <c r="T246" s="12"/>
      <c r="U246" s="12"/>
      <c r="V246" s="12"/>
      <c r="W246" s="13"/>
      <c r="X246" s="13"/>
      <c r="Y246" s="13"/>
    </row>
    <row r="247" spans="1:25" ht="25.5" x14ac:dyDescent="0.25">
      <c r="A247" s="3">
        <v>241</v>
      </c>
      <c r="B247" s="4" t="s">
        <v>612</v>
      </c>
      <c r="C247" s="5" t="s">
        <v>613</v>
      </c>
      <c r="D247" s="6" t="s">
        <v>22</v>
      </c>
      <c r="E247" s="5"/>
      <c r="F247" s="7">
        <v>32</v>
      </c>
      <c r="G247" s="4"/>
      <c r="H247" s="4"/>
      <c r="I247" s="4"/>
      <c r="J247" s="5" t="s">
        <v>613</v>
      </c>
      <c r="K247" s="6"/>
      <c r="L247" s="6"/>
      <c r="M247" s="6"/>
      <c r="N247" s="8"/>
      <c r="O247" s="9"/>
      <c r="P247" s="9"/>
      <c r="Q247" s="10">
        <f t="shared" si="6"/>
        <v>0</v>
      </c>
      <c r="R247" s="11">
        <f t="shared" si="7"/>
        <v>0</v>
      </c>
      <c r="S247" s="12"/>
      <c r="T247" s="12"/>
      <c r="U247" s="12"/>
      <c r="V247" s="12"/>
      <c r="W247" s="13"/>
      <c r="X247" s="13"/>
      <c r="Y247" s="13"/>
    </row>
    <row r="248" spans="1:25" ht="25.5" x14ac:dyDescent="0.25">
      <c r="A248" s="3">
        <v>242</v>
      </c>
      <c r="B248" s="4" t="s">
        <v>614</v>
      </c>
      <c r="C248" s="5" t="s">
        <v>615</v>
      </c>
      <c r="D248" s="6" t="s">
        <v>22</v>
      </c>
      <c r="E248" s="5"/>
      <c r="F248" s="7">
        <v>12</v>
      </c>
      <c r="G248" s="4"/>
      <c r="H248" s="4"/>
      <c r="I248" s="4"/>
      <c r="J248" s="5" t="s">
        <v>615</v>
      </c>
      <c r="K248" s="6"/>
      <c r="L248" s="6"/>
      <c r="M248" s="6"/>
      <c r="N248" s="8"/>
      <c r="O248" s="9"/>
      <c r="P248" s="9"/>
      <c r="Q248" s="10">
        <f t="shared" si="6"/>
        <v>0</v>
      </c>
      <c r="R248" s="11">
        <f t="shared" si="7"/>
        <v>0</v>
      </c>
      <c r="S248" s="12"/>
      <c r="T248" s="12"/>
      <c r="U248" s="12"/>
      <c r="V248" s="12"/>
      <c r="W248" s="13"/>
      <c r="X248" s="13"/>
      <c r="Y248" s="13"/>
    </row>
    <row r="249" spans="1:25" ht="25.5" x14ac:dyDescent="0.25">
      <c r="A249" s="3">
        <v>243</v>
      </c>
      <c r="B249" s="4" t="s">
        <v>616</v>
      </c>
      <c r="C249" s="5" t="s">
        <v>617</v>
      </c>
      <c r="D249" s="6" t="s">
        <v>22</v>
      </c>
      <c r="E249" s="5"/>
      <c r="F249" s="7">
        <v>1</v>
      </c>
      <c r="G249" s="4"/>
      <c r="H249" s="4"/>
      <c r="I249" s="4"/>
      <c r="J249" s="5" t="s">
        <v>617</v>
      </c>
      <c r="K249" s="6"/>
      <c r="L249" s="6"/>
      <c r="M249" s="6"/>
      <c r="N249" s="8"/>
      <c r="O249" s="9"/>
      <c r="P249" s="9"/>
      <c r="Q249" s="10">
        <f t="shared" si="6"/>
        <v>0</v>
      </c>
      <c r="R249" s="11">
        <f t="shared" si="7"/>
        <v>0</v>
      </c>
      <c r="S249" s="12"/>
      <c r="T249" s="12"/>
      <c r="U249" s="12"/>
      <c r="V249" s="12"/>
      <c r="W249" s="13"/>
      <c r="X249" s="13"/>
      <c r="Y249" s="13"/>
    </row>
    <row r="250" spans="1:25" x14ac:dyDescent="0.25">
      <c r="A250" s="3">
        <v>244</v>
      </c>
      <c r="B250" s="4" t="s">
        <v>618</v>
      </c>
      <c r="C250" s="5" t="s">
        <v>619</v>
      </c>
      <c r="D250" s="6" t="s">
        <v>601</v>
      </c>
      <c r="E250" s="5"/>
      <c r="F250" s="7">
        <v>2</v>
      </c>
      <c r="G250" s="4"/>
      <c r="H250" s="4"/>
      <c r="I250" s="4"/>
      <c r="J250" s="5" t="s">
        <v>619</v>
      </c>
      <c r="K250" s="6"/>
      <c r="L250" s="6"/>
      <c r="M250" s="6"/>
      <c r="N250" s="8"/>
      <c r="O250" s="9"/>
      <c r="P250" s="9"/>
      <c r="Q250" s="10">
        <f t="shared" si="6"/>
        <v>0</v>
      </c>
      <c r="R250" s="11">
        <f t="shared" si="7"/>
        <v>0</v>
      </c>
      <c r="S250" s="12"/>
      <c r="T250" s="12"/>
      <c r="U250" s="12"/>
      <c r="V250" s="12"/>
      <c r="W250" s="13"/>
      <c r="X250" s="13"/>
      <c r="Y250" s="13"/>
    </row>
    <row r="251" spans="1:25" ht="25.5" x14ac:dyDescent="0.25">
      <c r="A251" s="3">
        <v>245</v>
      </c>
      <c r="B251" s="4" t="s">
        <v>620</v>
      </c>
      <c r="C251" s="5" t="s">
        <v>621</v>
      </c>
      <c r="D251" s="6" t="s">
        <v>22</v>
      </c>
      <c r="E251" s="5"/>
      <c r="F251" s="7">
        <v>1</v>
      </c>
      <c r="G251" s="4"/>
      <c r="H251" s="4"/>
      <c r="I251" s="4"/>
      <c r="J251" s="5" t="s">
        <v>622</v>
      </c>
      <c r="K251" s="6"/>
      <c r="L251" s="6"/>
      <c r="M251" s="6"/>
      <c r="N251" s="8"/>
      <c r="O251" s="9"/>
      <c r="P251" s="9"/>
      <c r="Q251" s="10">
        <f t="shared" si="6"/>
        <v>0</v>
      </c>
      <c r="R251" s="11">
        <f t="shared" si="7"/>
        <v>0</v>
      </c>
      <c r="S251" s="12"/>
      <c r="T251" s="12"/>
      <c r="U251" s="12"/>
      <c r="V251" s="12"/>
      <c r="W251" s="13"/>
      <c r="X251" s="13"/>
      <c r="Y251" s="13"/>
    </row>
    <row r="252" spans="1:25" ht="38.25" x14ac:dyDescent="0.25">
      <c r="A252" s="3">
        <v>246</v>
      </c>
      <c r="B252" s="4" t="s">
        <v>623</v>
      </c>
      <c r="C252" s="5" t="s">
        <v>624</v>
      </c>
      <c r="D252" s="6" t="s">
        <v>22</v>
      </c>
      <c r="E252" s="5"/>
      <c r="F252" s="7">
        <v>12</v>
      </c>
      <c r="G252" s="4"/>
      <c r="H252" s="4"/>
      <c r="I252" s="4"/>
      <c r="J252" s="5" t="s">
        <v>624</v>
      </c>
      <c r="K252" s="6"/>
      <c r="L252" s="6"/>
      <c r="M252" s="6"/>
      <c r="N252" s="8"/>
      <c r="O252" s="9"/>
      <c r="P252" s="9"/>
      <c r="Q252" s="10">
        <f t="shared" si="6"/>
        <v>0</v>
      </c>
      <c r="R252" s="11">
        <f t="shared" si="7"/>
        <v>0</v>
      </c>
      <c r="S252" s="12"/>
      <c r="T252" s="12"/>
      <c r="U252" s="12"/>
      <c r="V252" s="12"/>
      <c r="W252" s="13"/>
      <c r="X252" s="13"/>
      <c r="Y252" s="13"/>
    </row>
    <row r="253" spans="1:25" ht="25.5" x14ac:dyDescent="0.25">
      <c r="A253" s="3">
        <v>247</v>
      </c>
      <c r="B253" s="4" t="s">
        <v>625</v>
      </c>
      <c r="C253" s="5" t="s">
        <v>626</v>
      </c>
      <c r="D253" s="6" t="s">
        <v>601</v>
      </c>
      <c r="E253" s="5"/>
      <c r="F253" s="7">
        <v>12</v>
      </c>
      <c r="G253" s="4"/>
      <c r="H253" s="4"/>
      <c r="I253" s="4"/>
      <c r="J253" s="5" t="s">
        <v>626</v>
      </c>
      <c r="K253" s="6"/>
      <c r="L253" s="6"/>
      <c r="M253" s="6"/>
      <c r="N253" s="8"/>
      <c r="O253" s="9"/>
      <c r="P253" s="9"/>
      <c r="Q253" s="10">
        <f t="shared" si="6"/>
        <v>0</v>
      </c>
      <c r="R253" s="11">
        <f t="shared" si="7"/>
        <v>0</v>
      </c>
      <c r="S253" s="12"/>
      <c r="T253" s="12"/>
      <c r="U253" s="12"/>
      <c r="V253" s="12"/>
      <c r="W253" s="13"/>
      <c r="X253" s="13"/>
      <c r="Y253" s="13"/>
    </row>
    <row r="254" spans="1:25" ht="25.5" x14ac:dyDescent="0.25">
      <c r="A254" s="3">
        <v>248</v>
      </c>
      <c r="B254" s="4" t="s">
        <v>627</v>
      </c>
      <c r="C254" s="5" t="s">
        <v>628</v>
      </c>
      <c r="D254" s="6" t="s">
        <v>22</v>
      </c>
      <c r="E254" s="5"/>
      <c r="F254" s="7">
        <v>1</v>
      </c>
      <c r="G254" s="4"/>
      <c r="H254" s="4"/>
      <c r="I254" s="4"/>
      <c r="J254" s="5" t="s">
        <v>628</v>
      </c>
      <c r="K254" s="6"/>
      <c r="L254" s="6"/>
      <c r="M254" s="6"/>
      <c r="N254" s="8"/>
      <c r="O254" s="9"/>
      <c r="P254" s="9"/>
      <c r="Q254" s="10">
        <f t="shared" si="6"/>
        <v>0</v>
      </c>
      <c r="R254" s="11">
        <f t="shared" si="7"/>
        <v>0</v>
      </c>
      <c r="S254" s="12"/>
      <c r="T254" s="12"/>
      <c r="U254" s="12"/>
      <c r="V254" s="12"/>
      <c r="W254" s="13"/>
      <c r="X254" s="13"/>
      <c r="Y254" s="13"/>
    </row>
    <row r="255" spans="1:25" ht="25.5" x14ac:dyDescent="0.25">
      <c r="A255" s="3">
        <v>249</v>
      </c>
      <c r="B255" s="4" t="s">
        <v>629</v>
      </c>
      <c r="C255" s="5" t="s">
        <v>630</v>
      </c>
      <c r="D255" s="6" t="s">
        <v>22</v>
      </c>
      <c r="E255" s="5"/>
      <c r="F255" s="7">
        <v>1</v>
      </c>
      <c r="G255" s="4"/>
      <c r="H255" s="4"/>
      <c r="I255" s="4"/>
      <c r="J255" s="5" t="s">
        <v>630</v>
      </c>
      <c r="K255" s="6"/>
      <c r="L255" s="6"/>
      <c r="M255" s="6"/>
      <c r="N255" s="8"/>
      <c r="O255" s="9"/>
      <c r="P255" s="9"/>
      <c r="Q255" s="10">
        <f t="shared" si="6"/>
        <v>0</v>
      </c>
      <c r="R255" s="11">
        <f t="shared" si="7"/>
        <v>0</v>
      </c>
      <c r="S255" s="12"/>
      <c r="T255" s="12"/>
      <c r="U255" s="12"/>
      <c r="V255" s="12"/>
      <c r="W255" s="13"/>
      <c r="X255" s="13"/>
      <c r="Y255" s="13"/>
    </row>
    <row r="256" spans="1:25" x14ac:dyDescent="0.25">
      <c r="A256" s="3">
        <v>250</v>
      </c>
      <c r="B256" s="4" t="s">
        <v>631</v>
      </c>
      <c r="C256" s="5" t="s">
        <v>632</v>
      </c>
      <c r="D256" s="6" t="s">
        <v>22</v>
      </c>
      <c r="E256" s="5"/>
      <c r="F256" s="7">
        <v>1</v>
      </c>
      <c r="G256" s="4"/>
      <c r="H256" s="4"/>
      <c r="I256" s="4"/>
      <c r="J256" s="5" t="s">
        <v>632</v>
      </c>
      <c r="K256" s="6"/>
      <c r="L256" s="6"/>
      <c r="M256" s="6"/>
      <c r="N256" s="8"/>
      <c r="O256" s="9"/>
      <c r="P256" s="9"/>
      <c r="Q256" s="10">
        <f t="shared" si="6"/>
        <v>0</v>
      </c>
      <c r="R256" s="11">
        <f t="shared" si="7"/>
        <v>0</v>
      </c>
      <c r="S256" s="12"/>
      <c r="T256" s="12"/>
      <c r="U256" s="12"/>
      <c r="V256" s="12"/>
      <c r="W256" s="13"/>
      <c r="X256" s="13"/>
      <c r="Y256" s="13"/>
    </row>
    <row r="257" spans="1:25" ht="25.5" x14ac:dyDescent="0.25">
      <c r="A257" s="3">
        <v>251</v>
      </c>
      <c r="B257" s="4" t="s">
        <v>633</v>
      </c>
      <c r="C257" s="5" t="s">
        <v>634</v>
      </c>
      <c r="D257" s="6" t="s">
        <v>22</v>
      </c>
      <c r="E257" s="5"/>
      <c r="F257" s="7">
        <v>1</v>
      </c>
      <c r="G257" s="4"/>
      <c r="H257" s="4"/>
      <c r="I257" s="4"/>
      <c r="J257" s="5" t="s">
        <v>634</v>
      </c>
      <c r="K257" s="6"/>
      <c r="L257" s="6"/>
      <c r="M257" s="6"/>
      <c r="N257" s="8"/>
      <c r="O257" s="9"/>
      <c r="P257" s="9"/>
      <c r="Q257" s="10">
        <f t="shared" si="6"/>
        <v>0</v>
      </c>
      <c r="R257" s="11">
        <f t="shared" si="7"/>
        <v>0</v>
      </c>
      <c r="S257" s="12"/>
      <c r="T257" s="12"/>
      <c r="U257" s="12"/>
      <c r="V257" s="12"/>
      <c r="W257" s="13"/>
      <c r="X257" s="13"/>
      <c r="Y257" s="13"/>
    </row>
    <row r="258" spans="1:25" x14ac:dyDescent="0.25">
      <c r="A258" s="3">
        <v>252</v>
      </c>
      <c r="B258" s="4" t="s">
        <v>635</v>
      </c>
      <c r="C258" s="5" t="s">
        <v>636</v>
      </c>
      <c r="D258" s="6" t="s">
        <v>22</v>
      </c>
      <c r="E258" s="5"/>
      <c r="F258" s="7">
        <v>1</v>
      </c>
      <c r="G258" s="4"/>
      <c r="H258" s="4"/>
      <c r="I258" s="4"/>
      <c r="J258" s="5" t="s">
        <v>636</v>
      </c>
      <c r="K258" s="6"/>
      <c r="L258" s="6"/>
      <c r="M258" s="6"/>
      <c r="N258" s="8"/>
      <c r="O258" s="9"/>
      <c r="P258" s="9"/>
      <c r="Q258" s="10">
        <f t="shared" si="6"/>
        <v>0</v>
      </c>
      <c r="R258" s="11">
        <f t="shared" si="7"/>
        <v>0</v>
      </c>
      <c r="S258" s="12"/>
      <c r="T258" s="12"/>
      <c r="U258" s="12"/>
      <c r="V258" s="12"/>
      <c r="W258" s="13"/>
      <c r="X258" s="13"/>
      <c r="Y258" s="13"/>
    </row>
    <row r="259" spans="1:25" ht="25.5" x14ac:dyDescent="0.25">
      <c r="A259" s="3">
        <v>253</v>
      </c>
      <c r="B259" s="4" t="s">
        <v>637</v>
      </c>
      <c r="C259" s="5" t="s">
        <v>638</v>
      </c>
      <c r="D259" s="6" t="s">
        <v>22</v>
      </c>
      <c r="E259" s="5"/>
      <c r="F259" s="7">
        <v>1</v>
      </c>
      <c r="G259" s="4"/>
      <c r="H259" s="4"/>
      <c r="I259" s="4"/>
      <c r="J259" s="5" t="s">
        <v>638</v>
      </c>
      <c r="K259" s="6"/>
      <c r="L259" s="6"/>
      <c r="M259" s="6"/>
      <c r="N259" s="8"/>
      <c r="O259" s="9"/>
      <c r="P259" s="9"/>
      <c r="Q259" s="10">
        <f t="shared" si="6"/>
        <v>0</v>
      </c>
      <c r="R259" s="11">
        <f t="shared" si="7"/>
        <v>0</v>
      </c>
      <c r="S259" s="12"/>
      <c r="T259" s="12"/>
      <c r="U259" s="12"/>
      <c r="V259" s="12"/>
      <c r="W259" s="13"/>
      <c r="X259" s="13"/>
      <c r="Y259" s="13"/>
    </row>
    <row r="260" spans="1:25" ht="25.5" x14ac:dyDescent="0.25">
      <c r="A260" s="3">
        <v>254</v>
      </c>
      <c r="B260" s="4" t="s">
        <v>639</v>
      </c>
      <c r="C260" s="5" t="s">
        <v>640</v>
      </c>
      <c r="D260" s="6" t="s">
        <v>22</v>
      </c>
      <c r="E260" s="5"/>
      <c r="F260" s="7">
        <v>1</v>
      </c>
      <c r="G260" s="4"/>
      <c r="H260" s="4"/>
      <c r="I260" s="4"/>
      <c r="J260" s="5" t="s">
        <v>640</v>
      </c>
      <c r="K260" s="6"/>
      <c r="L260" s="6"/>
      <c r="M260" s="6"/>
      <c r="N260" s="8"/>
      <c r="O260" s="9"/>
      <c r="P260" s="9"/>
      <c r="Q260" s="10">
        <f t="shared" si="6"/>
        <v>0</v>
      </c>
      <c r="R260" s="11">
        <f t="shared" si="7"/>
        <v>0</v>
      </c>
      <c r="S260" s="12"/>
      <c r="T260" s="12"/>
      <c r="U260" s="12"/>
      <c r="V260" s="12"/>
      <c r="W260" s="13"/>
      <c r="X260" s="13"/>
      <c r="Y260" s="13"/>
    </row>
    <row r="261" spans="1:25" ht="25.5" x14ac:dyDescent="0.25">
      <c r="A261" s="3">
        <v>255</v>
      </c>
      <c r="B261" s="4" t="s">
        <v>641</v>
      </c>
      <c r="C261" s="5" t="s">
        <v>642</v>
      </c>
      <c r="D261" s="6" t="s">
        <v>22</v>
      </c>
      <c r="E261" s="5"/>
      <c r="F261" s="7">
        <v>1</v>
      </c>
      <c r="G261" s="4"/>
      <c r="H261" s="4"/>
      <c r="I261" s="4"/>
      <c r="J261" s="5" t="s">
        <v>642</v>
      </c>
      <c r="K261" s="6"/>
      <c r="L261" s="6"/>
      <c r="M261" s="6"/>
      <c r="N261" s="8"/>
      <c r="O261" s="9"/>
      <c r="P261" s="9"/>
      <c r="Q261" s="10">
        <f t="shared" si="6"/>
        <v>0</v>
      </c>
      <c r="R261" s="11">
        <f t="shared" si="7"/>
        <v>0</v>
      </c>
      <c r="S261" s="12"/>
      <c r="T261" s="12"/>
      <c r="U261" s="12"/>
      <c r="V261" s="12"/>
      <c r="W261" s="13"/>
      <c r="X261" s="13"/>
      <c r="Y261" s="13"/>
    </row>
    <row r="262" spans="1:25" x14ac:dyDescent="0.25">
      <c r="A262" s="3">
        <v>256</v>
      </c>
      <c r="B262" s="4" t="s">
        <v>643</v>
      </c>
      <c r="C262" s="5" t="s">
        <v>644</v>
      </c>
      <c r="D262" s="6" t="s">
        <v>22</v>
      </c>
      <c r="E262" s="5"/>
      <c r="F262" s="7">
        <v>1</v>
      </c>
      <c r="G262" s="4"/>
      <c r="H262" s="4"/>
      <c r="I262" s="4"/>
      <c r="J262" s="5" t="s">
        <v>644</v>
      </c>
      <c r="K262" s="6"/>
      <c r="L262" s="6"/>
      <c r="M262" s="6"/>
      <c r="N262" s="8"/>
      <c r="O262" s="9"/>
      <c r="P262" s="9"/>
      <c r="Q262" s="10">
        <f t="shared" si="6"/>
        <v>0</v>
      </c>
      <c r="R262" s="11">
        <f t="shared" si="7"/>
        <v>0</v>
      </c>
      <c r="S262" s="12"/>
      <c r="T262" s="12"/>
      <c r="U262" s="12"/>
      <c r="V262" s="12"/>
      <c r="W262" s="13"/>
      <c r="X262" s="13"/>
      <c r="Y262" s="13"/>
    </row>
    <row r="263" spans="1:25" ht="25.5" x14ac:dyDescent="0.25">
      <c r="A263" s="3">
        <v>257</v>
      </c>
      <c r="B263" s="4" t="s">
        <v>645</v>
      </c>
      <c r="C263" s="5" t="s">
        <v>646</v>
      </c>
      <c r="D263" s="6" t="s">
        <v>22</v>
      </c>
      <c r="E263" s="5"/>
      <c r="F263" s="7">
        <v>1</v>
      </c>
      <c r="G263" s="4"/>
      <c r="H263" s="4"/>
      <c r="I263" s="4"/>
      <c r="J263" s="5" t="s">
        <v>646</v>
      </c>
      <c r="K263" s="6"/>
      <c r="L263" s="6"/>
      <c r="M263" s="6"/>
      <c r="N263" s="8"/>
      <c r="O263" s="9"/>
      <c r="P263" s="9"/>
      <c r="Q263" s="10">
        <f t="shared" ref="Q263:Q312" si="8">N263+(N263*P263%)-(N263*O263%)</f>
        <v>0</v>
      </c>
      <c r="R263" s="11">
        <f t="shared" ref="R263:R312" si="9">F263*Q263</f>
        <v>0</v>
      </c>
      <c r="S263" s="12"/>
      <c r="T263" s="12"/>
      <c r="U263" s="12"/>
      <c r="V263" s="12"/>
      <c r="W263" s="13"/>
      <c r="X263" s="13"/>
      <c r="Y263" s="13"/>
    </row>
    <row r="264" spans="1:25" ht="25.5" x14ac:dyDescent="0.25">
      <c r="A264" s="3">
        <v>258</v>
      </c>
      <c r="B264" s="4" t="s">
        <v>647</v>
      </c>
      <c r="C264" s="5" t="s">
        <v>648</v>
      </c>
      <c r="D264" s="6" t="s">
        <v>22</v>
      </c>
      <c r="E264" s="5"/>
      <c r="F264" s="7">
        <v>1</v>
      </c>
      <c r="G264" s="4"/>
      <c r="H264" s="4"/>
      <c r="I264" s="4"/>
      <c r="J264" s="5" t="s">
        <v>648</v>
      </c>
      <c r="K264" s="6"/>
      <c r="L264" s="6"/>
      <c r="M264" s="6"/>
      <c r="N264" s="8"/>
      <c r="O264" s="9"/>
      <c r="P264" s="9"/>
      <c r="Q264" s="10">
        <f t="shared" si="8"/>
        <v>0</v>
      </c>
      <c r="R264" s="11">
        <f t="shared" si="9"/>
        <v>0</v>
      </c>
      <c r="S264" s="12"/>
      <c r="T264" s="12"/>
      <c r="U264" s="12"/>
      <c r="V264" s="12"/>
      <c r="W264" s="13"/>
      <c r="X264" s="13"/>
      <c r="Y264" s="13"/>
    </row>
    <row r="265" spans="1:25" x14ac:dyDescent="0.25">
      <c r="A265" s="3">
        <v>259</v>
      </c>
      <c r="B265" s="4" t="s">
        <v>649</v>
      </c>
      <c r="C265" s="5" t="s">
        <v>650</v>
      </c>
      <c r="D265" s="6" t="s">
        <v>22</v>
      </c>
      <c r="E265" s="5"/>
      <c r="F265" s="7">
        <v>1</v>
      </c>
      <c r="G265" s="4"/>
      <c r="H265" s="4"/>
      <c r="I265" s="4"/>
      <c r="J265" s="5" t="s">
        <v>650</v>
      </c>
      <c r="K265" s="6"/>
      <c r="L265" s="6"/>
      <c r="M265" s="6"/>
      <c r="N265" s="8"/>
      <c r="O265" s="9"/>
      <c r="P265" s="9"/>
      <c r="Q265" s="10">
        <f t="shared" si="8"/>
        <v>0</v>
      </c>
      <c r="R265" s="11">
        <f t="shared" si="9"/>
        <v>0</v>
      </c>
      <c r="S265" s="12"/>
      <c r="T265" s="12"/>
      <c r="U265" s="12"/>
      <c r="V265" s="12"/>
      <c r="W265" s="13"/>
      <c r="X265" s="13"/>
      <c r="Y265" s="13"/>
    </row>
    <row r="266" spans="1:25" x14ac:dyDescent="0.25">
      <c r="A266" s="3">
        <v>260</v>
      </c>
      <c r="B266" s="4" t="s">
        <v>651</v>
      </c>
      <c r="C266" s="5" t="s">
        <v>652</v>
      </c>
      <c r="D266" s="6" t="s">
        <v>22</v>
      </c>
      <c r="E266" s="5"/>
      <c r="F266" s="7">
        <v>1</v>
      </c>
      <c r="G266" s="4"/>
      <c r="H266" s="4"/>
      <c r="I266" s="4"/>
      <c r="J266" s="5" t="s">
        <v>652</v>
      </c>
      <c r="K266" s="6"/>
      <c r="L266" s="6"/>
      <c r="M266" s="6"/>
      <c r="N266" s="8"/>
      <c r="O266" s="9"/>
      <c r="P266" s="9"/>
      <c r="Q266" s="10">
        <f t="shared" si="8"/>
        <v>0</v>
      </c>
      <c r="R266" s="11">
        <f t="shared" si="9"/>
        <v>0</v>
      </c>
      <c r="S266" s="12"/>
      <c r="T266" s="12"/>
      <c r="U266" s="12"/>
      <c r="V266" s="12"/>
      <c r="W266" s="13"/>
      <c r="X266" s="13"/>
      <c r="Y266" s="13"/>
    </row>
    <row r="267" spans="1:25" x14ac:dyDescent="0.25">
      <c r="A267" s="3">
        <v>261</v>
      </c>
      <c r="B267" s="4" t="s">
        <v>653</v>
      </c>
      <c r="C267" s="5" t="s">
        <v>654</v>
      </c>
      <c r="D267" s="6" t="s">
        <v>22</v>
      </c>
      <c r="E267" s="5"/>
      <c r="F267" s="7">
        <v>1</v>
      </c>
      <c r="G267" s="4"/>
      <c r="H267" s="4"/>
      <c r="I267" s="4"/>
      <c r="J267" s="5" t="s">
        <v>654</v>
      </c>
      <c r="K267" s="6"/>
      <c r="L267" s="6"/>
      <c r="M267" s="6"/>
      <c r="N267" s="8"/>
      <c r="O267" s="9"/>
      <c r="P267" s="9"/>
      <c r="Q267" s="10">
        <f t="shared" si="8"/>
        <v>0</v>
      </c>
      <c r="R267" s="11">
        <f t="shared" si="9"/>
        <v>0</v>
      </c>
      <c r="S267" s="12"/>
      <c r="T267" s="12"/>
      <c r="U267" s="12"/>
      <c r="V267" s="12"/>
      <c r="W267" s="13"/>
      <c r="X267" s="13"/>
      <c r="Y267" s="13"/>
    </row>
    <row r="268" spans="1:25" x14ac:dyDescent="0.25">
      <c r="A268" s="3">
        <v>262</v>
      </c>
      <c r="B268" s="4" t="s">
        <v>655</v>
      </c>
      <c r="C268" s="5" t="s">
        <v>656</v>
      </c>
      <c r="D268" s="6" t="s">
        <v>22</v>
      </c>
      <c r="E268" s="5"/>
      <c r="F268" s="7">
        <v>1</v>
      </c>
      <c r="G268" s="4"/>
      <c r="H268" s="4"/>
      <c r="I268" s="4"/>
      <c r="J268" s="5" t="s">
        <v>656</v>
      </c>
      <c r="K268" s="6"/>
      <c r="L268" s="6"/>
      <c r="M268" s="6"/>
      <c r="N268" s="8"/>
      <c r="O268" s="9"/>
      <c r="P268" s="9"/>
      <c r="Q268" s="10">
        <f t="shared" si="8"/>
        <v>0</v>
      </c>
      <c r="R268" s="11">
        <f t="shared" si="9"/>
        <v>0</v>
      </c>
      <c r="S268" s="12"/>
      <c r="T268" s="12"/>
      <c r="U268" s="12"/>
      <c r="V268" s="12"/>
      <c r="W268" s="13"/>
      <c r="X268" s="13"/>
      <c r="Y268" s="13"/>
    </row>
    <row r="269" spans="1:25" x14ac:dyDescent="0.25">
      <c r="A269" s="3">
        <v>263</v>
      </c>
      <c r="B269" s="4" t="s">
        <v>657</v>
      </c>
      <c r="C269" s="5" t="s">
        <v>658</v>
      </c>
      <c r="D269" s="6" t="s">
        <v>22</v>
      </c>
      <c r="E269" s="5"/>
      <c r="F269" s="7">
        <v>1</v>
      </c>
      <c r="G269" s="4"/>
      <c r="H269" s="4"/>
      <c r="I269" s="4"/>
      <c r="J269" s="5" t="s">
        <v>658</v>
      </c>
      <c r="K269" s="6"/>
      <c r="L269" s="6"/>
      <c r="M269" s="6"/>
      <c r="N269" s="8"/>
      <c r="O269" s="9"/>
      <c r="P269" s="9"/>
      <c r="Q269" s="10">
        <f t="shared" si="8"/>
        <v>0</v>
      </c>
      <c r="R269" s="11">
        <f t="shared" si="9"/>
        <v>0</v>
      </c>
      <c r="S269" s="12"/>
      <c r="T269" s="12"/>
      <c r="U269" s="12"/>
      <c r="V269" s="12"/>
      <c r="W269" s="13"/>
      <c r="X269" s="13"/>
      <c r="Y269" s="13"/>
    </row>
    <row r="270" spans="1:25" x14ac:dyDescent="0.25">
      <c r="A270" s="3">
        <v>264</v>
      </c>
      <c r="B270" s="4" t="s">
        <v>659</v>
      </c>
      <c r="C270" s="5" t="s">
        <v>660</v>
      </c>
      <c r="D270" s="6" t="s">
        <v>22</v>
      </c>
      <c r="E270" s="5"/>
      <c r="F270" s="7">
        <v>1</v>
      </c>
      <c r="G270" s="4"/>
      <c r="H270" s="4"/>
      <c r="I270" s="4"/>
      <c r="J270" s="5" t="s">
        <v>660</v>
      </c>
      <c r="K270" s="6"/>
      <c r="L270" s="6"/>
      <c r="M270" s="6"/>
      <c r="N270" s="8"/>
      <c r="O270" s="9"/>
      <c r="P270" s="9"/>
      <c r="Q270" s="10">
        <f t="shared" si="8"/>
        <v>0</v>
      </c>
      <c r="R270" s="11">
        <f t="shared" si="9"/>
        <v>0</v>
      </c>
      <c r="S270" s="12"/>
      <c r="T270" s="12"/>
      <c r="U270" s="12"/>
      <c r="V270" s="12"/>
      <c r="W270" s="13"/>
      <c r="X270" s="13"/>
      <c r="Y270" s="13"/>
    </row>
    <row r="271" spans="1:25" x14ac:dyDescent="0.25">
      <c r="A271" s="3">
        <v>265</v>
      </c>
      <c r="B271" s="4" t="s">
        <v>661</v>
      </c>
      <c r="C271" s="5" t="s">
        <v>662</v>
      </c>
      <c r="D271" s="6" t="s">
        <v>22</v>
      </c>
      <c r="E271" s="5"/>
      <c r="F271" s="7">
        <v>1</v>
      </c>
      <c r="G271" s="4"/>
      <c r="H271" s="4"/>
      <c r="I271" s="4"/>
      <c r="J271" s="5" t="s">
        <v>662</v>
      </c>
      <c r="K271" s="6"/>
      <c r="L271" s="6"/>
      <c r="M271" s="6"/>
      <c r="N271" s="8"/>
      <c r="O271" s="9"/>
      <c r="P271" s="9"/>
      <c r="Q271" s="10">
        <f t="shared" si="8"/>
        <v>0</v>
      </c>
      <c r="R271" s="11">
        <f t="shared" si="9"/>
        <v>0</v>
      </c>
      <c r="S271" s="12"/>
      <c r="T271" s="12"/>
      <c r="U271" s="12"/>
      <c r="V271" s="12"/>
      <c r="W271" s="13"/>
      <c r="X271" s="13"/>
      <c r="Y271" s="13"/>
    </row>
    <row r="272" spans="1:25" x14ac:dyDescent="0.25">
      <c r="A272" s="3">
        <v>266</v>
      </c>
      <c r="B272" s="4" t="s">
        <v>663</v>
      </c>
      <c r="C272" s="5" t="s">
        <v>664</v>
      </c>
      <c r="D272" s="6" t="s">
        <v>22</v>
      </c>
      <c r="E272" s="5"/>
      <c r="F272" s="7">
        <v>1</v>
      </c>
      <c r="G272" s="4"/>
      <c r="H272" s="4"/>
      <c r="I272" s="4"/>
      <c r="J272" s="5" t="s">
        <v>664</v>
      </c>
      <c r="K272" s="6"/>
      <c r="L272" s="6"/>
      <c r="M272" s="6"/>
      <c r="N272" s="8"/>
      <c r="O272" s="9"/>
      <c r="P272" s="9"/>
      <c r="Q272" s="10">
        <f t="shared" si="8"/>
        <v>0</v>
      </c>
      <c r="R272" s="11">
        <f t="shared" si="9"/>
        <v>0</v>
      </c>
      <c r="S272" s="12"/>
      <c r="T272" s="12"/>
      <c r="U272" s="12"/>
      <c r="V272" s="12"/>
      <c r="W272" s="13"/>
      <c r="X272" s="13"/>
      <c r="Y272" s="13"/>
    </row>
    <row r="273" spans="1:25" x14ac:dyDescent="0.25">
      <c r="A273" s="3">
        <v>267</v>
      </c>
      <c r="B273" s="4" t="s">
        <v>665</v>
      </c>
      <c r="C273" s="5" t="s">
        <v>666</v>
      </c>
      <c r="D273" s="6" t="s">
        <v>22</v>
      </c>
      <c r="E273" s="5"/>
      <c r="F273" s="7">
        <v>1</v>
      </c>
      <c r="G273" s="4"/>
      <c r="H273" s="4"/>
      <c r="I273" s="4"/>
      <c r="J273" s="5" t="s">
        <v>666</v>
      </c>
      <c r="K273" s="6"/>
      <c r="L273" s="6"/>
      <c r="M273" s="6"/>
      <c r="N273" s="8"/>
      <c r="O273" s="9"/>
      <c r="P273" s="9"/>
      <c r="Q273" s="10">
        <f t="shared" si="8"/>
        <v>0</v>
      </c>
      <c r="R273" s="11">
        <f t="shared" si="9"/>
        <v>0</v>
      </c>
      <c r="S273" s="12"/>
      <c r="T273" s="12"/>
      <c r="U273" s="12"/>
      <c r="V273" s="12"/>
      <c r="W273" s="13"/>
      <c r="X273" s="13"/>
      <c r="Y273" s="13"/>
    </row>
    <row r="274" spans="1:25" x14ac:dyDescent="0.25">
      <c r="A274" s="3">
        <v>268</v>
      </c>
      <c r="B274" s="4" t="s">
        <v>667</v>
      </c>
      <c r="C274" s="5" t="s">
        <v>668</v>
      </c>
      <c r="D274" s="6" t="s">
        <v>22</v>
      </c>
      <c r="E274" s="5"/>
      <c r="F274" s="7">
        <v>1</v>
      </c>
      <c r="G274" s="4"/>
      <c r="H274" s="4"/>
      <c r="I274" s="4"/>
      <c r="J274" s="5" t="s">
        <v>668</v>
      </c>
      <c r="K274" s="6"/>
      <c r="L274" s="6"/>
      <c r="M274" s="6"/>
      <c r="N274" s="8"/>
      <c r="O274" s="9"/>
      <c r="P274" s="9"/>
      <c r="Q274" s="10">
        <f t="shared" si="8"/>
        <v>0</v>
      </c>
      <c r="R274" s="11">
        <f t="shared" si="9"/>
        <v>0</v>
      </c>
      <c r="S274" s="12"/>
      <c r="T274" s="12"/>
      <c r="U274" s="12"/>
      <c r="V274" s="12"/>
      <c r="W274" s="13"/>
      <c r="X274" s="13"/>
      <c r="Y274" s="13"/>
    </row>
    <row r="275" spans="1:25" x14ac:dyDescent="0.25">
      <c r="A275" s="3">
        <v>269</v>
      </c>
      <c r="B275" s="4" t="s">
        <v>669</v>
      </c>
      <c r="C275" s="5" t="s">
        <v>670</v>
      </c>
      <c r="D275" s="6" t="s">
        <v>22</v>
      </c>
      <c r="E275" s="5"/>
      <c r="F275" s="7">
        <v>1</v>
      </c>
      <c r="G275" s="4"/>
      <c r="H275" s="4"/>
      <c r="I275" s="4"/>
      <c r="J275" s="5" t="s">
        <v>670</v>
      </c>
      <c r="K275" s="6"/>
      <c r="L275" s="6"/>
      <c r="M275" s="6"/>
      <c r="N275" s="8"/>
      <c r="O275" s="9"/>
      <c r="P275" s="9"/>
      <c r="Q275" s="10">
        <f t="shared" si="8"/>
        <v>0</v>
      </c>
      <c r="R275" s="11">
        <f t="shared" si="9"/>
        <v>0</v>
      </c>
      <c r="S275" s="12"/>
      <c r="T275" s="12"/>
      <c r="U275" s="12"/>
      <c r="V275" s="12"/>
      <c r="W275" s="13"/>
      <c r="X275" s="13"/>
      <c r="Y275" s="13"/>
    </row>
    <row r="276" spans="1:25" x14ac:dyDescent="0.25">
      <c r="A276" s="3">
        <v>270</v>
      </c>
      <c r="B276" s="4" t="s">
        <v>671</v>
      </c>
      <c r="C276" s="5" t="s">
        <v>672</v>
      </c>
      <c r="D276" s="6" t="s">
        <v>22</v>
      </c>
      <c r="E276" s="5"/>
      <c r="F276" s="7">
        <v>1</v>
      </c>
      <c r="G276" s="4"/>
      <c r="H276" s="4"/>
      <c r="I276" s="4"/>
      <c r="J276" s="5" t="s">
        <v>672</v>
      </c>
      <c r="K276" s="6"/>
      <c r="L276" s="6"/>
      <c r="M276" s="6"/>
      <c r="N276" s="8"/>
      <c r="O276" s="9"/>
      <c r="P276" s="9"/>
      <c r="Q276" s="10">
        <f t="shared" si="8"/>
        <v>0</v>
      </c>
      <c r="R276" s="11">
        <f t="shared" si="9"/>
        <v>0</v>
      </c>
      <c r="S276" s="12"/>
      <c r="T276" s="12"/>
      <c r="U276" s="12"/>
      <c r="V276" s="12"/>
      <c r="W276" s="13"/>
      <c r="X276" s="13"/>
      <c r="Y276" s="13"/>
    </row>
    <row r="277" spans="1:25" x14ac:dyDescent="0.25">
      <c r="A277" s="3">
        <v>271</v>
      </c>
      <c r="B277" s="4" t="s">
        <v>673</v>
      </c>
      <c r="C277" s="5" t="s">
        <v>674</v>
      </c>
      <c r="D277" s="6" t="s">
        <v>22</v>
      </c>
      <c r="E277" s="5"/>
      <c r="F277" s="7">
        <v>1</v>
      </c>
      <c r="G277" s="4"/>
      <c r="H277" s="4"/>
      <c r="I277" s="4"/>
      <c r="J277" s="5" t="s">
        <v>674</v>
      </c>
      <c r="K277" s="6"/>
      <c r="L277" s="6"/>
      <c r="M277" s="6"/>
      <c r="N277" s="8"/>
      <c r="O277" s="9"/>
      <c r="P277" s="9"/>
      <c r="Q277" s="10">
        <f t="shared" si="8"/>
        <v>0</v>
      </c>
      <c r="R277" s="11">
        <f t="shared" si="9"/>
        <v>0</v>
      </c>
      <c r="S277" s="12"/>
      <c r="T277" s="12"/>
      <c r="U277" s="12"/>
      <c r="V277" s="12"/>
      <c r="W277" s="13"/>
      <c r="X277" s="13"/>
      <c r="Y277" s="13"/>
    </row>
    <row r="278" spans="1:25" x14ac:dyDescent="0.25">
      <c r="A278" s="3">
        <v>272</v>
      </c>
      <c r="B278" s="4" t="s">
        <v>675</v>
      </c>
      <c r="C278" s="5" t="s">
        <v>676</v>
      </c>
      <c r="D278" s="6" t="s">
        <v>22</v>
      </c>
      <c r="E278" s="5"/>
      <c r="F278" s="7">
        <v>1</v>
      </c>
      <c r="G278" s="4"/>
      <c r="H278" s="4"/>
      <c r="I278" s="4"/>
      <c r="J278" s="5" t="s">
        <v>676</v>
      </c>
      <c r="K278" s="6"/>
      <c r="L278" s="6"/>
      <c r="M278" s="6"/>
      <c r="N278" s="8"/>
      <c r="O278" s="9"/>
      <c r="P278" s="9"/>
      <c r="Q278" s="10">
        <f t="shared" si="8"/>
        <v>0</v>
      </c>
      <c r="R278" s="11">
        <f t="shared" si="9"/>
        <v>0</v>
      </c>
      <c r="S278" s="12"/>
      <c r="T278" s="12"/>
      <c r="U278" s="12"/>
      <c r="V278" s="12"/>
      <c r="W278" s="13"/>
      <c r="X278" s="13"/>
      <c r="Y278" s="13"/>
    </row>
    <row r="279" spans="1:25" x14ac:dyDescent="0.25">
      <c r="A279" s="3">
        <v>273</v>
      </c>
      <c r="B279" s="4" t="s">
        <v>677</v>
      </c>
      <c r="C279" s="5" t="s">
        <v>678</v>
      </c>
      <c r="D279" s="6" t="s">
        <v>22</v>
      </c>
      <c r="E279" s="5"/>
      <c r="F279" s="7">
        <v>1</v>
      </c>
      <c r="G279" s="4"/>
      <c r="H279" s="4"/>
      <c r="I279" s="4"/>
      <c r="J279" s="5" t="s">
        <v>678</v>
      </c>
      <c r="K279" s="6"/>
      <c r="L279" s="6"/>
      <c r="M279" s="6"/>
      <c r="N279" s="8"/>
      <c r="O279" s="9"/>
      <c r="P279" s="9"/>
      <c r="Q279" s="10">
        <f t="shared" si="8"/>
        <v>0</v>
      </c>
      <c r="R279" s="11">
        <f t="shared" si="9"/>
        <v>0</v>
      </c>
      <c r="S279" s="12"/>
      <c r="T279" s="12"/>
      <c r="U279" s="12"/>
      <c r="V279" s="12"/>
      <c r="W279" s="13"/>
      <c r="X279" s="13"/>
      <c r="Y279" s="13"/>
    </row>
    <row r="280" spans="1:25" x14ac:dyDescent="0.25">
      <c r="A280" s="3">
        <v>274</v>
      </c>
      <c r="B280" s="4" t="s">
        <v>679</v>
      </c>
      <c r="C280" s="5" t="s">
        <v>680</v>
      </c>
      <c r="D280" s="6" t="s">
        <v>22</v>
      </c>
      <c r="E280" s="5"/>
      <c r="F280" s="7">
        <v>1</v>
      </c>
      <c r="G280" s="4"/>
      <c r="H280" s="4"/>
      <c r="I280" s="4"/>
      <c r="J280" s="5" t="s">
        <v>680</v>
      </c>
      <c r="K280" s="6"/>
      <c r="L280" s="6"/>
      <c r="M280" s="6"/>
      <c r="N280" s="8"/>
      <c r="O280" s="9"/>
      <c r="P280" s="9"/>
      <c r="Q280" s="10">
        <f t="shared" si="8"/>
        <v>0</v>
      </c>
      <c r="R280" s="11">
        <f t="shared" si="9"/>
        <v>0</v>
      </c>
      <c r="S280" s="12"/>
      <c r="T280" s="12"/>
      <c r="U280" s="12"/>
      <c r="V280" s="12"/>
      <c r="W280" s="13"/>
      <c r="X280" s="13"/>
      <c r="Y280" s="13"/>
    </row>
    <row r="281" spans="1:25" x14ac:dyDescent="0.25">
      <c r="A281" s="3">
        <v>275</v>
      </c>
      <c r="B281" s="4" t="s">
        <v>681</v>
      </c>
      <c r="C281" s="5" t="s">
        <v>682</v>
      </c>
      <c r="D281" s="6" t="s">
        <v>22</v>
      </c>
      <c r="E281" s="5"/>
      <c r="F281" s="7">
        <v>1</v>
      </c>
      <c r="G281" s="4"/>
      <c r="H281" s="4"/>
      <c r="I281" s="4"/>
      <c r="J281" s="5" t="s">
        <v>682</v>
      </c>
      <c r="K281" s="6"/>
      <c r="L281" s="6"/>
      <c r="M281" s="6"/>
      <c r="N281" s="8"/>
      <c r="O281" s="9"/>
      <c r="P281" s="9"/>
      <c r="Q281" s="10">
        <f t="shared" si="8"/>
        <v>0</v>
      </c>
      <c r="R281" s="11">
        <f t="shared" si="9"/>
        <v>0</v>
      </c>
      <c r="S281" s="12"/>
      <c r="T281" s="12"/>
      <c r="U281" s="12"/>
      <c r="V281" s="12"/>
      <c r="W281" s="13"/>
      <c r="X281" s="13"/>
      <c r="Y281" s="13"/>
    </row>
    <row r="282" spans="1:25" ht="25.5" x14ac:dyDescent="0.25">
      <c r="A282" s="3">
        <v>276</v>
      </c>
      <c r="B282" s="4" t="s">
        <v>683</v>
      </c>
      <c r="C282" s="5" t="s">
        <v>684</v>
      </c>
      <c r="D282" s="6" t="s">
        <v>22</v>
      </c>
      <c r="E282" s="5"/>
      <c r="F282" s="7">
        <v>1</v>
      </c>
      <c r="G282" s="4"/>
      <c r="H282" s="4"/>
      <c r="I282" s="4"/>
      <c r="J282" s="5" t="s">
        <v>684</v>
      </c>
      <c r="K282" s="6"/>
      <c r="L282" s="6"/>
      <c r="M282" s="6"/>
      <c r="N282" s="8"/>
      <c r="O282" s="9"/>
      <c r="P282" s="9"/>
      <c r="Q282" s="10">
        <f t="shared" si="8"/>
        <v>0</v>
      </c>
      <c r="R282" s="11">
        <f t="shared" si="9"/>
        <v>0</v>
      </c>
      <c r="S282" s="12"/>
      <c r="T282" s="12"/>
      <c r="U282" s="12"/>
      <c r="V282" s="12"/>
      <c r="W282" s="13"/>
      <c r="X282" s="13"/>
      <c r="Y282" s="13"/>
    </row>
    <row r="283" spans="1:25" ht="25.5" x14ac:dyDescent="0.25">
      <c r="A283" s="3">
        <v>277</v>
      </c>
      <c r="B283" s="4" t="s">
        <v>685</v>
      </c>
      <c r="C283" s="5" t="s">
        <v>686</v>
      </c>
      <c r="D283" s="6" t="s">
        <v>22</v>
      </c>
      <c r="E283" s="5"/>
      <c r="F283" s="7">
        <v>1</v>
      </c>
      <c r="G283" s="4"/>
      <c r="H283" s="4"/>
      <c r="I283" s="4"/>
      <c r="J283" s="5" t="s">
        <v>686</v>
      </c>
      <c r="K283" s="6"/>
      <c r="L283" s="6"/>
      <c r="M283" s="6"/>
      <c r="N283" s="8"/>
      <c r="O283" s="9"/>
      <c r="P283" s="9"/>
      <c r="Q283" s="10">
        <f t="shared" si="8"/>
        <v>0</v>
      </c>
      <c r="R283" s="11">
        <f t="shared" si="9"/>
        <v>0</v>
      </c>
      <c r="S283" s="12"/>
      <c r="T283" s="12"/>
      <c r="U283" s="12"/>
      <c r="V283" s="12"/>
      <c r="W283" s="13"/>
      <c r="X283" s="13"/>
      <c r="Y283" s="13"/>
    </row>
    <row r="284" spans="1:25" x14ac:dyDescent="0.25">
      <c r="A284" s="3">
        <v>278</v>
      </c>
      <c r="B284" s="4" t="s">
        <v>687</v>
      </c>
      <c r="C284" s="5" t="s">
        <v>688</v>
      </c>
      <c r="D284" s="6" t="s">
        <v>22</v>
      </c>
      <c r="E284" s="5"/>
      <c r="F284" s="7">
        <v>1</v>
      </c>
      <c r="G284" s="4"/>
      <c r="H284" s="4"/>
      <c r="I284" s="4"/>
      <c r="J284" s="5" t="s">
        <v>688</v>
      </c>
      <c r="K284" s="6"/>
      <c r="L284" s="6"/>
      <c r="M284" s="6"/>
      <c r="N284" s="8"/>
      <c r="O284" s="9"/>
      <c r="P284" s="9"/>
      <c r="Q284" s="10">
        <f t="shared" si="8"/>
        <v>0</v>
      </c>
      <c r="R284" s="11">
        <f t="shared" si="9"/>
        <v>0</v>
      </c>
      <c r="S284" s="12"/>
      <c r="T284" s="12"/>
      <c r="U284" s="12"/>
      <c r="V284" s="12"/>
      <c r="W284" s="13"/>
      <c r="X284" s="13"/>
      <c r="Y284" s="13"/>
    </row>
    <row r="285" spans="1:25" ht="25.5" x14ac:dyDescent="0.25">
      <c r="A285" s="3">
        <v>279</v>
      </c>
      <c r="B285" s="4" t="s">
        <v>689</v>
      </c>
      <c r="C285" s="5" t="s">
        <v>690</v>
      </c>
      <c r="D285" s="6" t="s">
        <v>22</v>
      </c>
      <c r="E285" s="5"/>
      <c r="F285" s="7">
        <v>1</v>
      </c>
      <c r="G285" s="4"/>
      <c r="H285" s="4"/>
      <c r="I285" s="4"/>
      <c r="J285" s="5" t="s">
        <v>690</v>
      </c>
      <c r="K285" s="6"/>
      <c r="L285" s="6"/>
      <c r="M285" s="6"/>
      <c r="N285" s="8"/>
      <c r="O285" s="9"/>
      <c r="P285" s="9"/>
      <c r="Q285" s="10">
        <f t="shared" si="8"/>
        <v>0</v>
      </c>
      <c r="R285" s="11">
        <f t="shared" si="9"/>
        <v>0</v>
      </c>
      <c r="S285" s="12"/>
      <c r="T285" s="12"/>
      <c r="U285" s="12"/>
      <c r="V285" s="12"/>
      <c r="W285" s="13"/>
      <c r="X285" s="13"/>
      <c r="Y285" s="13"/>
    </row>
    <row r="286" spans="1:25" x14ac:dyDescent="0.25">
      <c r="A286" s="3">
        <v>280</v>
      </c>
      <c r="B286" s="4" t="s">
        <v>691</v>
      </c>
      <c r="C286" s="5" t="s">
        <v>692</v>
      </c>
      <c r="D286" s="6" t="s">
        <v>22</v>
      </c>
      <c r="E286" s="5"/>
      <c r="F286" s="7">
        <v>1</v>
      </c>
      <c r="G286" s="4"/>
      <c r="H286" s="4"/>
      <c r="I286" s="4"/>
      <c r="J286" s="5" t="s">
        <v>692</v>
      </c>
      <c r="K286" s="6"/>
      <c r="L286" s="6"/>
      <c r="M286" s="6"/>
      <c r="N286" s="8"/>
      <c r="O286" s="9"/>
      <c r="P286" s="9"/>
      <c r="Q286" s="10">
        <f t="shared" si="8"/>
        <v>0</v>
      </c>
      <c r="R286" s="11">
        <f t="shared" si="9"/>
        <v>0</v>
      </c>
      <c r="S286" s="12"/>
      <c r="T286" s="12"/>
      <c r="U286" s="12"/>
      <c r="V286" s="12"/>
      <c r="W286" s="13"/>
      <c r="X286" s="13"/>
      <c r="Y286" s="13"/>
    </row>
    <row r="287" spans="1:25" ht="25.5" x14ac:dyDescent="0.25">
      <c r="A287" s="3">
        <v>281</v>
      </c>
      <c r="B287" s="4" t="s">
        <v>693</v>
      </c>
      <c r="C287" s="5" t="s">
        <v>694</v>
      </c>
      <c r="D287" s="6" t="s">
        <v>22</v>
      </c>
      <c r="E287" s="5"/>
      <c r="F287" s="7">
        <v>1</v>
      </c>
      <c r="G287" s="4"/>
      <c r="H287" s="4"/>
      <c r="I287" s="4"/>
      <c r="J287" s="5" t="s">
        <v>694</v>
      </c>
      <c r="K287" s="6"/>
      <c r="L287" s="6"/>
      <c r="M287" s="6"/>
      <c r="N287" s="8"/>
      <c r="O287" s="9"/>
      <c r="P287" s="9"/>
      <c r="Q287" s="10">
        <f t="shared" si="8"/>
        <v>0</v>
      </c>
      <c r="R287" s="11">
        <f t="shared" si="9"/>
        <v>0</v>
      </c>
      <c r="S287" s="12"/>
      <c r="T287" s="12"/>
      <c r="U287" s="12"/>
      <c r="V287" s="12"/>
      <c r="W287" s="13"/>
      <c r="X287" s="13"/>
      <c r="Y287" s="13"/>
    </row>
    <row r="288" spans="1:25" ht="25.5" x14ac:dyDescent="0.25">
      <c r="A288" s="3">
        <v>282</v>
      </c>
      <c r="B288" s="4" t="s">
        <v>695</v>
      </c>
      <c r="C288" s="5" t="s">
        <v>696</v>
      </c>
      <c r="D288" s="6" t="s">
        <v>22</v>
      </c>
      <c r="E288" s="5"/>
      <c r="F288" s="7">
        <v>1</v>
      </c>
      <c r="G288" s="4"/>
      <c r="H288" s="4"/>
      <c r="I288" s="4"/>
      <c r="J288" s="5" t="s">
        <v>696</v>
      </c>
      <c r="K288" s="6"/>
      <c r="L288" s="6"/>
      <c r="M288" s="6"/>
      <c r="N288" s="8"/>
      <c r="O288" s="9"/>
      <c r="P288" s="9"/>
      <c r="Q288" s="10">
        <f t="shared" si="8"/>
        <v>0</v>
      </c>
      <c r="R288" s="11">
        <f t="shared" si="9"/>
        <v>0</v>
      </c>
      <c r="S288" s="12"/>
      <c r="T288" s="12"/>
      <c r="U288" s="12"/>
      <c r="V288" s="12"/>
      <c r="W288" s="13"/>
      <c r="X288" s="13"/>
      <c r="Y288" s="13"/>
    </row>
    <row r="289" spans="1:25" ht="25.5" x14ac:dyDescent="0.25">
      <c r="A289" s="3">
        <v>283</v>
      </c>
      <c r="B289" s="4" t="s">
        <v>697</v>
      </c>
      <c r="C289" s="5" t="s">
        <v>698</v>
      </c>
      <c r="D289" s="6" t="s">
        <v>22</v>
      </c>
      <c r="E289" s="5"/>
      <c r="F289" s="7">
        <v>1</v>
      </c>
      <c r="G289" s="4"/>
      <c r="H289" s="4"/>
      <c r="I289" s="4"/>
      <c r="J289" s="5" t="s">
        <v>698</v>
      </c>
      <c r="K289" s="6"/>
      <c r="L289" s="6"/>
      <c r="M289" s="6"/>
      <c r="N289" s="8"/>
      <c r="O289" s="9"/>
      <c r="P289" s="9"/>
      <c r="Q289" s="10">
        <f t="shared" si="8"/>
        <v>0</v>
      </c>
      <c r="R289" s="11">
        <f t="shared" si="9"/>
        <v>0</v>
      </c>
      <c r="S289" s="12"/>
      <c r="T289" s="12"/>
      <c r="U289" s="12"/>
      <c r="V289" s="12"/>
      <c r="W289" s="13"/>
      <c r="X289" s="13"/>
      <c r="Y289" s="13"/>
    </row>
    <row r="290" spans="1:25" ht="25.5" x14ac:dyDescent="0.25">
      <c r="A290" s="3">
        <v>284</v>
      </c>
      <c r="B290" s="4" t="s">
        <v>699</v>
      </c>
      <c r="C290" s="5" t="s">
        <v>700</v>
      </c>
      <c r="D290" s="6" t="s">
        <v>22</v>
      </c>
      <c r="E290" s="5"/>
      <c r="F290" s="7">
        <v>1</v>
      </c>
      <c r="G290" s="4"/>
      <c r="H290" s="4"/>
      <c r="I290" s="4"/>
      <c r="J290" s="5" t="s">
        <v>700</v>
      </c>
      <c r="K290" s="6"/>
      <c r="L290" s="6"/>
      <c r="M290" s="6"/>
      <c r="N290" s="8"/>
      <c r="O290" s="9"/>
      <c r="P290" s="9"/>
      <c r="Q290" s="10">
        <f t="shared" si="8"/>
        <v>0</v>
      </c>
      <c r="R290" s="11">
        <f t="shared" si="9"/>
        <v>0</v>
      </c>
      <c r="S290" s="12"/>
      <c r="T290" s="12"/>
      <c r="U290" s="12"/>
      <c r="V290" s="12"/>
      <c r="W290" s="13"/>
      <c r="X290" s="13"/>
      <c r="Y290" s="13"/>
    </row>
    <row r="291" spans="1:25" x14ac:dyDescent="0.25">
      <c r="A291" s="3">
        <v>285</v>
      </c>
      <c r="B291" s="4" t="s">
        <v>701</v>
      </c>
      <c r="C291" s="5" t="s">
        <v>702</v>
      </c>
      <c r="D291" s="6" t="s">
        <v>22</v>
      </c>
      <c r="E291" s="5"/>
      <c r="F291" s="7">
        <v>1</v>
      </c>
      <c r="G291" s="4"/>
      <c r="H291" s="4"/>
      <c r="I291" s="4"/>
      <c r="J291" s="5" t="s">
        <v>702</v>
      </c>
      <c r="K291" s="6"/>
      <c r="L291" s="6"/>
      <c r="M291" s="6"/>
      <c r="N291" s="8"/>
      <c r="O291" s="9"/>
      <c r="P291" s="9"/>
      <c r="Q291" s="10">
        <f t="shared" si="8"/>
        <v>0</v>
      </c>
      <c r="R291" s="11">
        <f t="shared" si="9"/>
        <v>0</v>
      </c>
      <c r="S291" s="12"/>
      <c r="T291" s="12"/>
      <c r="U291" s="12"/>
      <c r="V291" s="12"/>
      <c r="W291" s="13"/>
      <c r="X291" s="13"/>
      <c r="Y291" s="13"/>
    </row>
    <row r="292" spans="1:25" ht="38.25" x14ac:dyDescent="0.25">
      <c r="A292" s="3">
        <v>286</v>
      </c>
      <c r="B292" s="4" t="s">
        <v>703</v>
      </c>
      <c r="C292" s="5" t="s">
        <v>704</v>
      </c>
      <c r="D292" s="6" t="s">
        <v>22</v>
      </c>
      <c r="E292" s="5"/>
      <c r="F292" s="7">
        <v>1</v>
      </c>
      <c r="G292" s="4"/>
      <c r="H292" s="4"/>
      <c r="I292" s="4"/>
      <c r="J292" s="5" t="s">
        <v>704</v>
      </c>
      <c r="K292" s="6"/>
      <c r="L292" s="6"/>
      <c r="M292" s="6"/>
      <c r="N292" s="8"/>
      <c r="O292" s="9"/>
      <c r="P292" s="9"/>
      <c r="Q292" s="10">
        <f t="shared" si="8"/>
        <v>0</v>
      </c>
      <c r="R292" s="11">
        <f t="shared" si="9"/>
        <v>0</v>
      </c>
      <c r="S292" s="12"/>
      <c r="T292" s="12"/>
      <c r="U292" s="12"/>
      <c r="V292" s="12"/>
      <c r="W292" s="13"/>
      <c r="X292" s="13"/>
      <c r="Y292" s="13"/>
    </row>
    <row r="293" spans="1:25" ht="25.5" x14ac:dyDescent="0.25">
      <c r="A293" s="3">
        <v>287</v>
      </c>
      <c r="B293" s="4" t="s">
        <v>705</v>
      </c>
      <c r="C293" s="5" t="s">
        <v>706</v>
      </c>
      <c r="D293" s="6" t="s">
        <v>22</v>
      </c>
      <c r="E293" s="5"/>
      <c r="F293" s="7">
        <v>1</v>
      </c>
      <c r="G293" s="4"/>
      <c r="H293" s="4"/>
      <c r="I293" s="4"/>
      <c r="J293" s="5" t="s">
        <v>706</v>
      </c>
      <c r="K293" s="6"/>
      <c r="L293" s="6"/>
      <c r="M293" s="6"/>
      <c r="N293" s="8"/>
      <c r="O293" s="9"/>
      <c r="P293" s="9"/>
      <c r="Q293" s="10">
        <f t="shared" si="8"/>
        <v>0</v>
      </c>
      <c r="R293" s="11">
        <f t="shared" si="9"/>
        <v>0</v>
      </c>
      <c r="S293" s="12"/>
      <c r="T293" s="12"/>
      <c r="U293" s="12"/>
      <c r="V293" s="12"/>
      <c r="W293" s="13"/>
      <c r="X293" s="13"/>
      <c r="Y293" s="13"/>
    </row>
    <row r="294" spans="1:25" x14ac:dyDescent="0.25">
      <c r="A294" s="3">
        <v>288</v>
      </c>
      <c r="B294" s="4" t="s">
        <v>707</v>
      </c>
      <c r="C294" s="5" t="s">
        <v>708</v>
      </c>
      <c r="D294" s="6" t="s">
        <v>22</v>
      </c>
      <c r="E294" s="5"/>
      <c r="F294" s="7">
        <v>1</v>
      </c>
      <c r="G294" s="4"/>
      <c r="H294" s="4"/>
      <c r="I294" s="4"/>
      <c r="J294" s="5" t="s">
        <v>708</v>
      </c>
      <c r="K294" s="6"/>
      <c r="L294" s="6"/>
      <c r="M294" s="6"/>
      <c r="N294" s="8"/>
      <c r="O294" s="9"/>
      <c r="P294" s="9"/>
      <c r="Q294" s="10">
        <f t="shared" si="8"/>
        <v>0</v>
      </c>
      <c r="R294" s="11">
        <f t="shared" si="9"/>
        <v>0</v>
      </c>
      <c r="S294" s="12"/>
      <c r="T294" s="12"/>
      <c r="U294" s="12"/>
      <c r="V294" s="12"/>
      <c r="W294" s="13"/>
      <c r="X294" s="13"/>
      <c r="Y294" s="13"/>
    </row>
    <row r="295" spans="1:25" ht="25.5" x14ac:dyDescent="0.25">
      <c r="A295" s="3">
        <v>289</v>
      </c>
      <c r="B295" s="4" t="s">
        <v>709</v>
      </c>
      <c r="C295" s="5" t="s">
        <v>710</v>
      </c>
      <c r="D295" s="6" t="s">
        <v>22</v>
      </c>
      <c r="E295" s="5"/>
      <c r="F295" s="7">
        <v>1</v>
      </c>
      <c r="G295" s="4"/>
      <c r="H295" s="4"/>
      <c r="I295" s="4"/>
      <c r="J295" s="5" t="s">
        <v>710</v>
      </c>
      <c r="K295" s="6"/>
      <c r="L295" s="6"/>
      <c r="M295" s="6"/>
      <c r="N295" s="8"/>
      <c r="O295" s="9"/>
      <c r="P295" s="9"/>
      <c r="Q295" s="10">
        <f t="shared" si="8"/>
        <v>0</v>
      </c>
      <c r="R295" s="11">
        <f t="shared" si="9"/>
        <v>0</v>
      </c>
      <c r="S295" s="12"/>
      <c r="T295" s="12"/>
      <c r="U295" s="12"/>
      <c r="V295" s="12"/>
      <c r="W295" s="13"/>
      <c r="X295" s="13"/>
      <c r="Y295" s="13"/>
    </row>
    <row r="296" spans="1:25" ht="25.5" x14ac:dyDescent="0.25">
      <c r="A296" s="3">
        <v>290</v>
      </c>
      <c r="B296" s="4" t="s">
        <v>711</v>
      </c>
      <c r="C296" s="5" t="s">
        <v>712</v>
      </c>
      <c r="D296" s="6" t="s">
        <v>22</v>
      </c>
      <c r="E296" s="5"/>
      <c r="F296" s="7">
        <v>1</v>
      </c>
      <c r="G296" s="4"/>
      <c r="H296" s="4"/>
      <c r="I296" s="4"/>
      <c r="J296" s="5" t="s">
        <v>712</v>
      </c>
      <c r="K296" s="6"/>
      <c r="L296" s="6"/>
      <c r="M296" s="6"/>
      <c r="N296" s="8"/>
      <c r="O296" s="9"/>
      <c r="P296" s="9"/>
      <c r="Q296" s="10">
        <f t="shared" si="8"/>
        <v>0</v>
      </c>
      <c r="R296" s="11">
        <f t="shared" si="9"/>
        <v>0</v>
      </c>
      <c r="S296" s="12"/>
      <c r="T296" s="12"/>
      <c r="U296" s="12"/>
      <c r="V296" s="12"/>
      <c r="W296" s="13"/>
      <c r="X296" s="13"/>
      <c r="Y296" s="13"/>
    </row>
    <row r="297" spans="1:25" x14ac:dyDescent="0.25">
      <c r="A297" s="3">
        <v>291</v>
      </c>
      <c r="B297" s="4" t="s">
        <v>713</v>
      </c>
      <c r="C297" s="5" t="s">
        <v>714</v>
      </c>
      <c r="D297" s="6" t="s">
        <v>606</v>
      </c>
      <c r="E297" s="5"/>
      <c r="F297" s="7">
        <v>1</v>
      </c>
      <c r="G297" s="4"/>
      <c r="H297" s="4"/>
      <c r="I297" s="4"/>
      <c r="J297" s="5" t="s">
        <v>714</v>
      </c>
      <c r="K297" s="6"/>
      <c r="L297" s="6"/>
      <c r="M297" s="6"/>
      <c r="N297" s="8"/>
      <c r="O297" s="9"/>
      <c r="P297" s="9"/>
      <c r="Q297" s="10">
        <f t="shared" si="8"/>
        <v>0</v>
      </c>
      <c r="R297" s="11">
        <f t="shared" si="9"/>
        <v>0</v>
      </c>
      <c r="S297" s="12"/>
      <c r="T297" s="12"/>
      <c r="U297" s="12"/>
      <c r="V297" s="12"/>
      <c r="W297" s="13"/>
      <c r="X297" s="13"/>
      <c r="Y297" s="13"/>
    </row>
    <row r="298" spans="1:25" x14ac:dyDescent="0.25">
      <c r="A298" s="3">
        <v>292</v>
      </c>
      <c r="B298" s="4" t="s">
        <v>715</v>
      </c>
      <c r="C298" s="5" t="s">
        <v>716</v>
      </c>
      <c r="D298" s="6" t="s">
        <v>22</v>
      </c>
      <c r="E298" s="5"/>
      <c r="F298" s="7">
        <v>10</v>
      </c>
      <c r="G298" s="4"/>
      <c r="H298" s="4"/>
      <c r="I298" s="4"/>
      <c r="J298" s="5" t="s">
        <v>716</v>
      </c>
      <c r="K298" s="6"/>
      <c r="L298" s="6"/>
      <c r="M298" s="6"/>
      <c r="N298" s="8"/>
      <c r="O298" s="9"/>
      <c r="P298" s="9"/>
      <c r="Q298" s="10">
        <f t="shared" si="8"/>
        <v>0</v>
      </c>
      <c r="R298" s="11">
        <f t="shared" si="9"/>
        <v>0</v>
      </c>
      <c r="S298" s="12"/>
      <c r="T298" s="12"/>
      <c r="U298" s="12"/>
      <c r="V298" s="12"/>
      <c r="W298" s="13"/>
      <c r="X298" s="13"/>
      <c r="Y298" s="13"/>
    </row>
    <row r="299" spans="1:25" x14ac:dyDescent="0.25">
      <c r="A299" s="3">
        <v>293</v>
      </c>
      <c r="B299" s="4" t="s">
        <v>717</v>
      </c>
      <c r="C299" s="5" t="s">
        <v>718</v>
      </c>
      <c r="D299" s="6" t="s">
        <v>22</v>
      </c>
      <c r="E299" s="5"/>
      <c r="F299" s="7">
        <v>1</v>
      </c>
      <c r="G299" s="4"/>
      <c r="H299" s="4"/>
      <c r="I299" s="4"/>
      <c r="J299" s="5" t="s">
        <v>718</v>
      </c>
      <c r="K299" s="6"/>
      <c r="L299" s="6"/>
      <c r="M299" s="6"/>
      <c r="N299" s="8"/>
      <c r="O299" s="9"/>
      <c r="P299" s="9"/>
      <c r="Q299" s="10">
        <f t="shared" si="8"/>
        <v>0</v>
      </c>
      <c r="R299" s="11">
        <f t="shared" si="9"/>
        <v>0</v>
      </c>
      <c r="S299" s="12"/>
      <c r="T299" s="12"/>
      <c r="U299" s="12"/>
      <c r="V299" s="12"/>
      <c r="W299" s="13"/>
      <c r="X299" s="13"/>
      <c r="Y299" s="13"/>
    </row>
    <row r="300" spans="1:25" ht="25.5" x14ac:dyDescent="0.25">
      <c r="A300" s="3">
        <v>294</v>
      </c>
      <c r="B300" s="4" t="s">
        <v>719</v>
      </c>
      <c r="C300" s="5" t="s">
        <v>720</v>
      </c>
      <c r="D300" s="6" t="s">
        <v>22</v>
      </c>
      <c r="E300" s="5"/>
      <c r="F300" s="7">
        <v>1</v>
      </c>
      <c r="G300" s="4"/>
      <c r="H300" s="4"/>
      <c r="I300" s="4"/>
      <c r="J300" s="5" t="s">
        <v>720</v>
      </c>
      <c r="K300" s="6"/>
      <c r="L300" s="6"/>
      <c r="M300" s="6"/>
      <c r="N300" s="8"/>
      <c r="O300" s="9"/>
      <c r="P300" s="9"/>
      <c r="Q300" s="10">
        <f t="shared" si="8"/>
        <v>0</v>
      </c>
      <c r="R300" s="11">
        <f t="shared" si="9"/>
        <v>0</v>
      </c>
      <c r="S300" s="12"/>
      <c r="T300" s="12"/>
      <c r="U300" s="12"/>
      <c r="V300" s="12"/>
      <c r="W300" s="13"/>
      <c r="X300" s="13"/>
      <c r="Y300" s="13"/>
    </row>
    <row r="301" spans="1:25" x14ac:dyDescent="0.25">
      <c r="A301" s="3">
        <v>295</v>
      </c>
      <c r="B301" s="4" t="s">
        <v>721</v>
      </c>
      <c r="C301" s="5" t="s">
        <v>722</v>
      </c>
      <c r="D301" s="6" t="s">
        <v>22</v>
      </c>
      <c r="E301" s="5"/>
      <c r="F301" s="7">
        <v>1</v>
      </c>
      <c r="G301" s="4"/>
      <c r="H301" s="4"/>
      <c r="I301" s="4"/>
      <c r="J301" s="5" t="s">
        <v>722</v>
      </c>
      <c r="K301" s="6"/>
      <c r="L301" s="6"/>
      <c r="M301" s="6"/>
      <c r="N301" s="8"/>
      <c r="O301" s="9"/>
      <c r="P301" s="9"/>
      <c r="Q301" s="10">
        <f t="shared" si="8"/>
        <v>0</v>
      </c>
      <c r="R301" s="11">
        <f t="shared" si="9"/>
        <v>0</v>
      </c>
      <c r="S301" s="12"/>
      <c r="T301" s="12"/>
      <c r="U301" s="12"/>
      <c r="V301" s="12"/>
      <c r="W301" s="13"/>
      <c r="X301" s="13"/>
      <c r="Y301" s="13"/>
    </row>
    <row r="302" spans="1:25" ht="25.5" x14ac:dyDescent="0.25">
      <c r="A302" s="3">
        <v>296</v>
      </c>
      <c r="B302" s="4" t="s">
        <v>723</v>
      </c>
      <c r="C302" s="5" t="s">
        <v>724</v>
      </c>
      <c r="D302" s="6" t="s">
        <v>22</v>
      </c>
      <c r="E302" s="5"/>
      <c r="F302" s="7">
        <v>1</v>
      </c>
      <c r="G302" s="4"/>
      <c r="H302" s="4"/>
      <c r="I302" s="4"/>
      <c r="J302" s="5" t="s">
        <v>724</v>
      </c>
      <c r="K302" s="6"/>
      <c r="L302" s="6"/>
      <c r="M302" s="6"/>
      <c r="N302" s="8"/>
      <c r="O302" s="9"/>
      <c r="P302" s="9"/>
      <c r="Q302" s="10">
        <f t="shared" si="8"/>
        <v>0</v>
      </c>
      <c r="R302" s="11">
        <f t="shared" si="9"/>
        <v>0</v>
      </c>
      <c r="S302" s="12"/>
      <c r="T302" s="12"/>
      <c r="U302" s="12"/>
      <c r="V302" s="12"/>
      <c r="W302" s="13"/>
      <c r="X302" s="13"/>
      <c r="Y302" s="13"/>
    </row>
    <row r="303" spans="1:25" ht="25.5" x14ac:dyDescent="0.25">
      <c r="A303" s="3">
        <v>297</v>
      </c>
      <c r="B303" s="4" t="s">
        <v>725</v>
      </c>
      <c r="C303" s="5" t="s">
        <v>726</v>
      </c>
      <c r="D303" s="6" t="s">
        <v>22</v>
      </c>
      <c r="E303" s="5"/>
      <c r="F303" s="7">
        <v>1</v>
      </c>
      <c r="G303" s="4"/>
      <c r="H303" s="4"/>
      <c r="I303" s="4"/>
      <c r="J303" s="5" t="s">
        <v>726</v>
      </c>
      <c r="K303" s="6"/>
      <c r="L303" s="6"/>
      <c r="M303" s="6"/>
      <c r="N303" s="8"/>
      <c r="O303" s="9"/>
      <c r="P303" s="9"/>
      <c r="Q303" s="10">
        <f t="shared" si="8"/>
        <v>0</v>
      </c>
      <c r="R303" s="11">
        <f t="shared" si="9"/>
        <v>0</v>
      </c>
      <c r="S303" s="12"/>
      <c r="T303" s="12"/>
      <c r="U303" s="12"/>
      <c r="V303" s="12"/>
      <c r="W303" s="13"/>
      <c r="X303" s="13"/>
      <c r="Y303" s="13"/>
    </row>
    <row r="304" spans="1:25" ht="25.5" x14ac:dyDescent="0.25">
      <c r="A304" s="3">
        <v>298</v>
      </c>
      <c r="B304" s="4" t="s">
        <v>727</v>
      </c>
      <c r="C304" s="5" t="s">
        <v>728</v>
      </c>
      <c r="D304" s="6" t="s">
        <v>22</v>
      </c>
      <c r="E304" s="5"/>
      <c r="F304" s="7">
        <v>1</v>
      </c>
      <c r="G304" s="4"/>
      <c r="H304" s="4"/>
      <c r="I304" s="4"/>
      <c r="J304" s="5" t="s">
        <v>728</v>
      </c>
      <c r="K304" s="6"/>
      <c r="L304" s="6"/>
      <c r="M304" s="6"/>
      <c r="N304" s="8"/>
      <c r="O304" s="9"/>
      <c r="P304" s="9"/>
      <c r="Q304" s="10">
        <f t="shared" si="8"/>
        <v>0</v>
      </c>
      <c r="R304" s="11">
        <f t="shared" si="9"/>
        <v>0</v>
      </c>
      <c r="S304" s="12"/>
      <c r="T304" s="12"/>
      <c r="U304" s="12"/>
      <c r="V304" s="12"/>
      <c r="W304" s="13"/>
      <c r="X304" s="13"/>
      <c r="Y304" s="13"/>
    </row>
    <row r="305" spans="1:25" ht="25.5" x14ac:dyDescent="0.25">
      <c r="A305" s="3">
        <v>299</v>
      </c>
      <c r="B305" s="4" t="s">
        <v>729</v>
      </c>
      <c r="C305" s="5" t="s">
        <v>730</v>
      </c>
      <c r="D305" s="6" t="s">
        <v>22</v>
      </c>
      <c r="E305" s="5"/>
      <c r="F305" s="7">
        <v>1</v>
      </c>
      <c r="G305" s="4"/>
      <c r="H305" s="4"/>
      <c r="I305" s="4"/>
      <c r="J305" s="5" t="s">
        <v>730</v>
      </c>
      <c r="K305" s="6"/>
      <c r="L305" s="6"/>
      <c r="M305" s="6"/>
      <c r="N305" s="8"/>
      <c r="O305" s="9"/>
      <c r="P305" s="9"/>
      <c r="Q305" s="10">
        <f t="shared" si="8"/>
        <v>0</v>
      </c>
      <c r="R305" s="11">
        <f t="shared" si="9"/>
        <v>0</v>
      </c>
      <c r="S305" s="12"/>
      <c r="T305" s="12"/>
      <c r="U305" s="12"/>
      <c r="V305" s="12"/>
      <c r="W305" s="13"/>
      <c r="X305" s="13"/>
      <c r="Y305" s="13"/>
    </row>
    <row r="306" spans="1:25" x14ac:dyDescent="0.25">
      <c r="A306" s="3">
        <v>300</v>
      </c>
      <c r="B306" s="4" t="s">
        <v>731</v>
      </c>
      <c r="C306" s="5" t="s">
        <v>732</v>
      </c>
      <c r="D306" s="6" t="s">
        <v>22</v>
      </c>
      <c r="E306" s="5"/>
      <c r="F306" s="7">
        <v>1</v>
      </c>
      <c r="G306" s="4"/>
      <c r="H306" s="4"/>
      <c r="I306" s="4"/>
      <c r="J306" s="5" t="s">
        <v>732</v>
      </c>
      <c r="K306" s="6"/>
      <c r="L306" s="6"/>
      <c r="M306" s="6"/>
      <c r="N306" s="8"/>
      <c r="O306" s="9"/>
      <c r="P306" s="9"/>
      <c r="Q306" s="10">
        <f t="shared" si="8"/>
        <v>0</v>
      </c>
      <c r="R306" s="11">
        <f t="shared" si="9"/>
        <v>0</v>
      </c>
      <c r="S306" s="12"/>
      <c r="T306" s="12"/>
      <c r="U306" s="12"/>
      <c r="V306" s="12"/>
      <c r="W306" s="13"/>
      <c r="X306" s="13"/>
      <c r="Y306" s="13"/>
    </row>
    <row r="307" spans="1:25" ht="25.5" x14ac:dyDescent="0.25">
      <c r="A307" s="3">
        <v>301</v>
      </c>
      <c r="B307" s="4" t="s">
        <v>733</v>
      </c>
      <c r="C307" s="5" t="s">
        <v>734</v>
      </c>
      <c r="D307" s="6" t="s">
        <v>22</v>
      </c>
      <c r="E307" s="5"/>
      <c r="F307" s="7">
        <v>1</v>
      </c>
      <c r="G307" s="4"/>
      <c r="H307" s="4"/>
      <c r="I307" s="4"/>
      <c r="J307" s="5" t="s">
        <v>734</v>
      </c>
      <c r="K307" s="6"/>
      <c r="L307" s="6"/>
      <c r="M307" s="6"/>
      <c r="N307" s="8"/>
      <c r="O307" s="9"/>
      <c r="P307" s="9"/>
      <c r="Q307" s="10">
        <f t="shared" si="8"/>
        <v>0</v>
      </c>
      <c r="R307" s="11">
        <f t="shared" si="9"/>
        <v>0</v>
      </c>
      <c r="S307" s="12"/>
      <c r="T307" s="12"/>
      <c r="U307" s="12"/>
      <c r="V307" s="12"/>
      <c r="W307" s="13"/>
      <c r="X307" s="13"/>
      <c r="Y307" s="13"/>
    </row>
    <row r="308" spans="1:25" ht="25.5" x14ac:dyDescent="0.25">
      <c r="A308" s="3">
        <v>302</v>
      </c>
      <c r="B308" s="4" t="s">
        <v>735</v>
      </c>
      <c r="C308" s="5" t="s">
        <v>736</v>
      </c>
      <c r="D308" s="6" t="s">
        <v>22</v>
      </c>
      <c r="E308" s="5"/>
      <c r="F308" s="7">
        <v>1</v>
      </c>
      <c r="G308" s="4"/>
      <c r="H308" s="4"/>
      <c r="I308" s="4"/>
      <c r="J308" s="5" t="s">
        <v>736</v>
      </c>
      <c r="K308" s="6"/>
      <c r="L308" s="6"/>
      <c r="M308" s="6"/>
      <c r="N308" s="8"/>
      <c r="O308" s="9"/>
      <c r="P308" s="9"/>
      <c r="Q308" s="10">
        <f t="shared" si="8"/>
        <v>0</v>
      </c>
      <c r="R308" s="11">
        <f t="shared" si="9"/>
        <v>0</v>
      </c>
      <c r="S308" s="12"/>
      <c r="T308" s="12"/>
      <c r="U308" s="12"/>
      <c r="V308" s="12"/>
      <c r="W308" s="13"/>
      <c r="X308" s="13"/>
      <c r="Y308" s="13"/>
    </row>
    <row r="309" spans="1:25" x14ac:dyDescent="0.25">
      <c r="A309" s="3">
        <v>303</v>
      </c>
      <c r="B309" s="4" t="s">
        <v>737</v>
      </c>
      <c r="C309" s="5" t="s">
        <v>738</v>
      </c>
      <c r="D309" s="6" t="s">
        <v>22</v>
      </c>
      <c r="E309" s="5"/>
      <c r="F309" s="7">
        <v>1</v>
      </c>
      <c r="G309" s="4"/>
      <c r="H309" s="4"/>
      <c r="I309" s="4"/>
      <c r="J309" s="5" t="s">
        <v>738</v>
      </c>
      <c r="K309" s="6"/>
      <c r="L309" s="6"/>
      <c r="M309" s="6"/>
      <c r="N309" s="8"/>
      <c r="O309" s="9"/>
      <c r="P309" s="9"/>
      <c r="Q309" s="10">
        <f t="shared" si="8"/>
        <v>0</v>
      </c>
      <c r="R309" s="11">
        <f t="shared" si="9"/>
        <v>0</v>
      </c>
      <c r="S309" s="12"/>
      <c r="T309" s="12"/>
      <c r="U309" s="12"/>
      <c r="V309" s="12"/>
      <c r="W309" s="13"/>
      <c r="X309" s="13"/>
      <c r="Y309" s="13"/>
    </row>
    <row r="310" spans="1:25" x14ac:dyDescent="0.25">
      <c r="A310" s="3">
        <v>304</v>
      </c>
      <c r="B310" s="4" t="s">
        <v>739</v>
      </c>
      <c r="C310" s="5" t="s">
        <v>738</v>
      </c>
      <c r="D310" s="6" t="s">
        <v>22</v>
      </c>
      <c r="E310" s="5"/>
      <c r="F310" s="7">
        <v>1</v>
      </c>
      <c r="G310" s="4"/>
      <c r="H310" s="4"/>
      <c r="I310" s="4"/>
      <c r="J310" s="5" t="s">
        <v>738</v>
      </c>
      <c r="K310" s="6"/>
      <c r="L310" s="6"/>
      <c r="M310" s="6"/>
      <c r="N310" s="8"/>
      <c r="O310" s="9"/>
      <c r="P310" s="9"/>
      <c r="Q310" s="10">
        <f t="shared" si="8"/>
        <v>0</v>
      </c>
      <c r="R310" s="11">
        <f t="shared" si="9"/>
        <v>0</v>
      </c>
      <c r="S310" s="12"/>
      <c r="T310" s="12"/>
      <c r="U310" s="12"/>
      <c r="V310" s="12"/>
      <c r="W310" s="13"/>
      <c r="X310" s="13"/>
      <c r="Y310" s="13"/>
    </row>
    <row r="311" spans="1:25" x14ac:dyDescent="0.25">
      <c r="A311" s="3">
        <v>305</v>
      </c>
      <c r="B311" s="4" t="s">
        <v>740</v>
      </c>
      <c r="C311" s="5" t="s">
        <v>741</v>
      </c>
      <c r="D311" s="6" t="s">
        <v>22</v>
      </c>
      <c r="E311" s="5"/>
      <c r="F311" s="7">
        <v>24</v>
      </c>
      <c r="G311" s="4"/>
      <c r="H311" s="4"/>
      <c r="I311" s="4"/>
      <c r="J311" s="5" t="s">
        <v>741</v>
      </c>
      <c r="K311" s="6"/>
      <c r="L311" s="6"/>
      <c r="M311" s="6"/>
      <c r="N311" s="8"/>
      <c r="O311" s="9"/>
      <c r="P311" s="9"/>
      <c r="Q311" s="10">
        <f t="shared" si="8"/>
        <v>0</v>
      </c>
      <c r="R311" s="11">
        <f t="shared" si="9"/>
        <v>0</v>
      </c>
      <c r="S311" s="12"/>
      <c r="T311" s="12"/>
      <c r="U311" s="12"/>
      <c r="V311" s="12"/>
      <c r="W311" s="13"/>
      <c r="X311" s="13"/>
      <c r="Y311" s="13"/>
    </row>
    <row r="312" spans="1:25" x14ac:dyDescent="0.25">
      <c r="A312" s="3">
        <v>306</v>
      </c>
      <c r="B312" s="4" t="s">
        <v>742</v>
      </c>
      <c r="C312" s="5" t="s">
        <v>741</v>
      </c>
      <c r="D312" s="6" t="s">
        <v>22</v>
      </c>
      <c r="E312" s="5"/>
      <c r="F312" s="7">
        <v>24</v>
      </c>
      <c r="G312" s="4"/>
      <c r="H312" s="4"/>
      <c r="I312" s="4"/>
      <c r="J312" s="5" t="s">
        <v>741</v>
      </c>
      <c r="K312" s="6"/>
      <c r="L312" s="6"/>
      <c r="M312" s="6"/>
      <c r="N312" s="8"/>
      <c r="O312" s="9"/>
      <c r="P312" s="9"/>
      <c r="Q312" s="10">
        <f t="shared" si="8"/>
        <v>0</v>
      </c>
      <c r="R312" s="11">
        <f t="shared" si="9"/>
        <v>0</v>
      </c>
      <c r="S312" s="12"/>
      <c r="T312" s="12"/>
      <c r="U312" s="12"/>
      <c r="V312" s="12"/>
      <c r="W312" s="13"/>
      <c r="X312" s="13"/>
      <c r="Y312" s="13"/>
    </row>
    <row r="313" spans="1:25" x14ac:dyDescent="0.25">
      <c r="A313" s="3">
        <v>308</v>
      </c>
      <c r="B313" s="4" t="s">
        <v>743</v>
      </c>
      <c r="C313" s="5" t="s">
        <v>63</v>
      </c>
      <c r="D313" s="6" t="s">
        <v>22</v>
      </c>
      <c r="E313" s="5"/>
      <c r="F313" s="7">
        <v>5</v>
      </c>
      <c r="G313" s="4"/>
      <c r="H313" s="4"/>
      <c r="I313" s="4"/>
      <c r="J313" s="5" t="s">
        <v>63</v>
      </c>
      <c r="K313" s="6"/>
      <c r="L313" s="6"/>
      <c r="M313" s="6"/>
      <c r="N313" s="8"/>
      <c r="O313" s="9"/>
      <c r="P313" s="9"/>
      <c r="Q313" s="10">
        <f>N313+(N313*P313%)-(N313*O313%)</f>
        <v>0</v>
      </c>
      <c r="R313" s="11">
        <f>F313*Q313</f>
        <v>0</v>
      </c>
      <c r="S313" s="12"/>
      <c r="T313" s="12"/>
      <c r="U313" s="12"/>
      <c r="V313" s="12"/>
      <c r="W313" s="13"/>
      <c r="X313" s="13"/>
      <c r="Y313" s="13"/>
    </row>
    <row r="314" spans="1:25" x14ac:dyDescent="0.25">
      <c r="A314" s="14"/>
      <c r="B314" s="15"/>
      <c r="C314" s="16" t="s">
        <v>2038</v>
      </c>
      <c r="D314" s="17"/>
      <c r="E314" s="16"/>
      <c r="F314" s="18"/>
      <c r="G314" s="15"/>
      <c r="H314" s="15"/>
      <c r="I314" s="15"/>
      <c r="J314" s="16"/>
      <c r="K314" s="17"/>
      <c r="L314" s="17"/>
      <c r="M314" s="17"/>
      <c r="N314" s="19"/>
      <c r="O314" s="20"/>
      <c r="P314" s="20"/>
      <c r="Q314" s="19">
        <f>SUM(Q7:Q313)</f>
        <v>0</v>
      </c>
      <c r="R314" s="20">
        <f>SUM(R7:R313)</f>
        <v>0</v>
      </c>
      <c r="S314" s="12"/>
      <c r="T314" s="12"/>
      <c r="U314" s="12"/>
      <c r="V314" s="12"/>
      <c r="W314" s="13"/>
      <c r="X314" s="13"/>
      <c r="Y314" s="13"/>
    </row>
    <row r="315" spans="1:25" x14ac:dyDescent="0.25">
      <c r="B315" s="21"/>
      <c r="D315" s="21"/>
      <c r="E315" s="21"/>
      <c r="F315" s="22"/>
      <c r="G315" s="21"/>
      <c r="H315" s="21"/>
      <c r="I315" s="21"/>
      <c r="J315" s="21"/>
      <c r="K315" s="21"/>
      <c r="L315" s="21"/>
      <c r="M315" s="21"/>
      <c r="N315" s="23"/>
      <c r="O315" s="22"/>
      <c r="P315" s="22"/>
      <c r="Q315" s="23"/>
      <c r="R315" s="22"/>
    </row>
    <row r="316" spans="1:25" x14ac:dyDescent="0.25">
      <c r="B316" s="21"/>
      <c r="D316" s="21"/>
      <c r="E316" s="21"/>
      <c r="F316" s="22"/>
      <c r="G316" s="21"/>
      <c r="H316" s="21"/>
      <c r="I316" s="21"/>
      <c r="J316" s="21" t="s">
        <v>819</v>
      </c>
      <c r="K316" s="21"/>
      <c r="L316" s="21"/>
      <c r="M316" s="21"/>
      <c r="N316" s="23"/>
      <c r="O316" s="22"/>
      <c r="P316" s="22"/>
      <c r="Q316" s="23"/>
      <c r="R316" s="22"/>
    </row>
    <row r="317" spans="1:25" x14ac:dyDescent="0.25">
      <c r="B317" s="21"/>
      <c r="D317" s="21"/>
      <c r="E317" s="21"/>
      <c r="F317" s="22"/>
      <c r="G317" s="21"/>
      <c r="H317" s="21"/>
      <c r="I317" s="21"/>
      <c r="J317" s="21"/>
      <c r="K317" s="21"/>
      <c r="L317" s="21"/>
      <c r="M317" s="21"/>
      <c r="N317" s="23"/>
      <c r="O317" s="22"/>
      <c r="P317" s="22"/>
      <c r="Q317" s="23"/>
      <c r="R317" s="22"/>
    </row>
    <row r="318" spans="1:25" x14ac:dyDescent="0.25">
      <c r="B318" s="21"/>
      <c r="D318" s="21"/>
      <c r="E318" s="21"/>
      <c r="F318" s="22"/>
      <c r="G318" s="21"/>
      <c r="H318" s="21"/>
      <c r="I318" s="21"/>
      <c r="J318" s="21"/>
      <c r="K318" s="21"/>
      <c r="L318" s="21"/>
      <c r="M318" s="21"/>
      <c r="N318" s="23"/>
      <c r="O318" s="22"/>
      <c r="P318" s="22"/>
      <c r="Q318" s="23"/>
      <c r="R318" s="22"/>
    </row>
    <row r="319" spans="1:25" x14ac:dyDescent="0.25">
      <c r="B319" s="21"/>
      <c r="D319" s="21"/>
      <c r="E319" s="21"/>
      <c r="F319" s="22"/>
      <c r="G319" s="21"/>
      <c r="H319" s="21"/>
      <c r="I319" s="21"/>
      <c r="J319" s="21"/>
      <c r="K319" s="21"/>
      <c r="L319" s="21"/>
      <c r="M319" s="21"/>
      <c r="N319" s="23"/>
      <c r="O319" s="22"/>
      <c r="P319" s="22"/>
      <c r="Q319" s="23"/>
      <c r="R319" s="22"/>
    </row>
    <row r="320" spans="1:25" x14ac:dyDescent="0.25">
      <c r="B320" s="21"/>
      <c r="C320" s="24"/>
      <c r="D320" s="21"/>
      <c r="E320" s="21"/>
      <c r="F320" s="22"/>
      <c r="G320" s="21"/>
      <c r="H320" s="21"/>
      <c r="I320" s="21"/>
      <c r="J320" s="21"/>
      <c r="K320" s="21"/>
      <c r="L320" s="21"/>
      <c r="M320" s="21"/>
      <c r="N320" s="23"/>
      <c r="O320" s="22"/>
      <c r="P320" s="22"/>
      <c r="Q320" s="23"/>
      <c r="R320" s="22"/>
    </row>
    <row r="321" spans="2:18" x14ac:dyDescent="0.25">
      <c r="B321" s="21"/>
      <c r="C321" s="24"/>
      <c r="D321" s="21"/>
      <c r="E321" s="21"/>
      <c r="F321" s="22"/>
      <c r="G321" s="21"/>
      <c r="H321" s="21"/>
      <c r="I321" s="21"/>
      <c r="J321" s="21"/>
      <c r="K321" s="21"/>
      <c r="L321" s="21"/>
      <c r="M321" s="21"/>
      <c r="N321" s="23"/>
      <c r="O321" s="22"/>
      <c r="P321" s="22"/>
      <c r="Q321" s="23"/>
      <c r="R321" s="22"/>
    </row>
    <row r="322" spans="2:18" x14ac:dyDescent="0.25">
      <c r="B322" s="21"/>
      <c r="C322" s="24"/>
      <c r="D322" s="21"/>
      <c r="E322" s="21"/>
      <c r="F322" s="22"/>
      <c r="G322" s="21"/>
      <c r="H322" s="21"/>
      <c r="I322" s="21"/>
      <c r="J322" s="21"/>
      <c r="K322" s="21"/>
      <c r="L322" s="21"/>
      <c r="M322" s="21"/>
      <c r="N322" s="23"/>
      <c r="O322" s="22"/>
      <c r="P322" s="22"/>
      <c r="Q322" s="23"/>
      <c r="R322" s="22"/>
    </row>
    <row r="323" spans="2:18" x14ac:dyDescent="0.25">
      <c r="B323" s="21"/>
      <c r="C323" s="21"/>
      <c r="D323" s="21"/>
      <c r="E323" s="21"/>
      <c r="F323" s="22"/>
      <c r="G323" s="21"/>
      <c r="H323" s="21"/>
      <c r="I323" s="21"/>
      <c r="J323" s="21"/>
      <c r="K323" s="21"/>
      <c r="L323" s="21"/>
      <c r="M323" s="21"/>
      <c r="N323" s="23"/>
      <c r="O323" s="22"/>
      <c r="P323" s="22"/>
      <c r="Q323" s="23"/>
      <c r="R323" s="22"/>
    </row>
  </sheetData>
  <mergeCells count="3">
    <mergeCell ref="A1:R1"/>
    <mergeCell ref="A2:R2"/>
    <mergeCell ref="A3:R3"/>
  </mergeCells>
  <dataValidations count="1">
    <dataValidation type="list" allowBlank="1" showInputMessage="1" showErrorMessage="1" sqref="D7:D312 D313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topLeftCell="A40" zoomScaleNormal="100" workbookViewId="0">
      <selection activeCell="C55" sqref="C55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ht="15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5" ht="18.75" x14ac:dyDescent="0.3">
      <c r="A3" s="48" t="s">
        <v>2024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5" spans="1:25" ht="63.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</row>
    <row r="6" spans="1:2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</row>
    <row r="7" spans="1:25" ht="63.75" x14ac:dyDescent="0.25">
      <c r="A7" s="3">
        <v>1</v>
      </c>
      <c r="B7" s="4" t="s">
        <v>744</v>
      </c>
      <c r="C7" s="5" t="s">
        <v>745</v>
      </c>
      <c r="D7" s="6" t="s">
        <v>746</v>
      </c>
      <c r="E7" s="5" t="s">
        <v>338</v>
      </c>
      <c r="F7" s="7">
        <v>20</v>
      </c>
      <c r="G7" s="4"/>
      <c r="H7" s="4"/>
      <c r="I7" s="4"/>
      <c r="J7" s="5" t="s">
        <v>747</v>
      </c>
      <c r="K7" s="6"/>
      <c r="L7" s="6"/>
      <c r="M7" s="6"/>
      <c r="N7" s="8"/>
      <c r="O7" s="9"/>
      <c r="P7" s="9"/>
      <c r="Q7" s="10">
        <f t="shared" ref="Q7:Q12" si="0">N7+(N7*P7%)-(N7*O7%)</f>
        <v>0</v>
      </c>
      <c r="R7" s="11">
        <f>F7*Q7</f>
        <v>0</v>
      </c>
      <c r="S7" s="12"/>
      <c r="T7" s="12"/>
      <c r="U7" s="12"/>
      <c r="V7" s="12"/>
      <c r="W7" s="13"/>
      <c r="X7" s="13"/>
      <c r="Y7" s="13"/>
    </row>
    <row r="8" spans="1:25" ht="51" x14ac:dyDescent="0.25">
      <c r="A8" s="3">
        <v>2</v>
      </c>
      <c r="B8" s="4" t="s">
        <v>748</v>
      </c>
      <c r="C8" s="5" t="s">
        <v>749</v>
      </c>
      <c r="D8" s="6" t="s">
        <v>746</v>
      </c>
      <c r="E8" s="5" t="s">
        <v>338</v>
      </c>
      <c r="F8" s="7">
        <v>20</v>
      </c>
      <c r="G8" s="4"/>
      <c r="H8" s="4"/>
      <c r="I8" s="4"/>
      <c r="J8" s="5" t="s">
        <v>750</v>
      </c>
      <c r="K8" s="6"/>
      <c r="L8" s="6"/>
      <c r="M8" s="6"/>
      <c r="N8" s="8"/>
      <c r="O8" s="9"/>
      <c r="P8" s="9"/>
      <c r="Q8" s="10">
        <f t="shared" si="0"/>
        <v>0</v>
      </c>
      <c r="R8" s="11">
        <f>F8*Q8</f>
        <v>0</v>
      </c>
      <c r="S8" s="12"/>
      <c r="T8" s="12"/>
      <c r="U8" s="12"/>
      <c r="V8" s="12"/>
      <c r="W8" s="13"/>
      <c r="X8" s="13"/>
      <c r="Y8" s="13"/>
    </row>
    <row r="9" spans="1:25" ht="76.5" x14ac:dyDescent="0.25">
      <c r="A9" s="3">
        <v>3</v>
      </c>
      <c r="B9" s="4" t="s">
        <v>751</v>
      </c>
      <c r="C9" s="5" t="s">
        <v>752</v>
      </c>
      <c r="D9" s="6" t="s">
        <v>746</v>
      </c>
      <c r="E9" s="5" t="s">
        <v>753</v>
      </c>
      <c r="F9" s="7">
        <v>20</v>
      </c>
      <c r="G9" s="4"/>
      <c r="H9" s="4"/>
      <c r="I9" s="4"/>
      <c r="J9" s="5" t="s">
        <v>754</v>
      </c>
      <c r="K9" s="6"/>
      <c r="L9" s="6"/>
      <c r="M9" s="6"/>
      <c r="N9" s="8"/>
      <c r="O9" s="9"/>
      <c r="P9" s="9"/>
      <c r="Q9" s="10">
        <f t="shared" si="0"/>
        <v>0</v>
      </c>
      <c r="R9" s="11">
        <f>F9*Q9</f>
        <v>0</v>
      </c>
      <c r="S9" s="12"/>
      <c r="T9" s="12"/>
      <c r="U9" s="12"/>
      <c r="V9" s="12"/>
      <c r="W9" s="13"/>
      <c r="X9" s="13"/>
      <c r="Y9" s="13"/>
    </row>
    <row r="10" spans="1:25" ht="51" x14ac:dyDescent="0.25">
      <c r="A10" s="3">
        <v>4</v>
      </c>
      <c r="B10" s="4" t="s">
        <v>755</v>
      </c>
      <c r="C10" s="25" t="s">
        <v>756</v>
      </c>
      <c r="D10" s="6" t="s">
        <v>746</v>
      </c>
      <c r="E10" s="5" t="s">
        <v>753</v>
      </c>
      <c r="F10" s="7">
        <v>20</v>
      </c>
      <c r="G10" s="4"/>
      <c r="H10" s="4"/>
      <c r="I10" s="4"/>
      <c r="J10" s="5" t="s">
        <v>757</v>
      </c>
      <c r="K10" s="6"/>
      <c r="L10" s="6"/>
      <c r="M10" s="6"/>
      <c r="N10" s="8"/>
      <c r="O10" s="9"/>
      <c r="P10" s="9"/>
      <c r="Q10" s="10">
        <f t="shared" si="0"/>
        <v>0</v>
      </c>
      <c r="R10" s="11">
        <f>F10*Q10</f>
        <v>0</v>
      </c>
      <c r="S10" s="12"/>
      <c r="T10" s="12"/>
      <c r="U10" s="12"/>
      <c r="V10" s="12"/>
      <c r="W10" s="13"/>
      <c r="X10" s="13"/>
      <c r="Y10" s="13"/>
    </row>
    <row r="11" spans="1:25" x14ac:dyDescent="0.25">
      <c r="A11" s="3">
        <v>5</v>
      </c>
      <c r="B11" s="4" t="s">
        <v>758</v>
      </c>
      <c r="C11" s="5" t="s">
        <v>759</v>
      </c>
      <c r="D11" s="6" t="s">
        <v>22</v>
      </c>
      <c r="E11" s="5" t="s">
        <v>338</v>
      </c>
      <c r="F11" s="7">
        <v>5</v>
      </c>
      <c r="G11" s="4"/>
      <c r="H11" s="4"/>
      <c r="I11" s="4"/>
      <c r="J11" s="5" t="s">
        <v>760</v>
      </c>
      <c r="K11" s="6"/>
      <c r="L11" s="6"/>
      <c r="M11" s="6"/>
      <c r="N11" s="8"/>
      <c r="O11" s="9"/>
      <c r="P11" s="9"/>
      <c r="Q11" s="10">
        <f t="shared" si="0"/>
        <v>0</v>
      </c>
      <c r="R11" s="11">
        <f>F12*Q11</f>
        <v>0</v>
      </c>
      <c r="S11" s="12"/>
      <c r="T11" s="12"/>
      <c r="U11" s="12"/>
      <c r="V11" s="12"/>
      <c r="W11" s="13"/>
      <c r="X11" s="13"/>
      <c r="Y11" s="13"/>
    </row>
    <row r="12" spans="1:25" ht="25.5" x14ac:dyDescent="0.25">
      <c r="A12" s="3">
        <v>6</v>
      </c>
      <c r="B12" s="4" t="s">
        <v>761</v>
      </c>
      <c r="C12" s="5" t="s">
        <v>762</v>
      </c>
      <c r="D12" s="6" t="s">
        <v>746</v>
      </c>
      <c r="E12" s="5" t="s">
        <v>338</v>
      </c>
      <c r="F12" s="7">
        <v>10</v>
      </c>
      <c r="G12" s="4"/>
      <c r="H12" s="4"/>
      <c r="I12" s="4"/>
      <c r="J12" s="5" t="s">
        <v>763</v>
      </c>
      <c r="K12" s="6"/>
      <c r="L12" s="6"/>
      <c r="M12" s="6"/>
      <c r="N12" s="8"/>
      <c r="O12" s="9"/>
      <c r="P12" s="9"/>
      <c r="Q12" s="10">
        <f t="shared" si="0"/>
        <v>0</v>
      </c>
      <c r="R12" s="11">
        <f>F11*Q12</f>
        <v>0</v>
      </c>
      <c r="S12" s="12"/>
      <c r="T12" s="12"/>
      <c r="U12" s="12"/>
      <c r="V12" s="12"/>
      <c r="W12" s="13"/>
      <c r="X12" s="13"/>
      <c r="Y12" s="13"/>
    </row>
    <row r="13" spans="1:25" ht="25.5" x14ac:dyDescent="0.25">
      <c r="A13" s="3">
        <v>7</v>
      </c>
      <c r="B13" s="4" t="s">
        <v>764</v>
      </c>
      <c r="C13" s="5" t="s">
        <v>765</v>
      </c>
      <c r="D13" s="6" t="s">
        <v>22</v>
      </c>
      <c r="E13" s="5" t="s">
        <v>338</v>
      </c>
      <c r="F13" s="7">
        <v>10</v>
      </c>
      <c r="G13" s="4"/>
      <c r="H13" s="4"/>
      <c r="I13" s="4"/>
      <c r="J13" s="5" t="s">
        <v>766</v>
      </c>
      <c r="K13" s="6"/>
      <c r="L13" s="6"/>
      <c r="M13" s="6"/>
      <c r="N13" s="8"/>
      <c r="O13" s="9"/>
      <c r="P13" s="9"/>
      <c r="Q13" s="10"/>
      <c r="R13" s="11">
        <f t="shared" ref="R13:R19" si="1">F13*Q13</f>
        <v>0</v>
      </c>
      <c r="S13" s="12"/>
      <c r="T13" s="12"/>
      <c r="U13" s="12"/>
      <c r="V13" s="12"/>
      <c r="W13" s="13"/>
      <c r="X13" s="13"/>
      <c r="Y13" s="13"/>
    </row>
    <row r="14" spans="1:25" ht="30" x14ac:dyDescent="0.25">
      <c r="A14" s="3">
        <v>8</v>
      </c>
      <c r="B14" s="4" t="s">
        <v>767</v>
      </c>
      <c r="C14" s="26" t="s">
        <v>768</v>
      </c>
      <c r="D14" s="6" t="s">
        <v>22</v>
      </c>
      <c r="E14" s="5" t="s">
        <v>338</v>
      </c>
      <c r="F14" s="7">
        <v>10</v>
      </c>
      <c r="G14" s="4"/>
      <c r="H14" s="4"/>
      <c r="I14" s="4"/>
      <c r="J14" s="5" t="s">
        <v>769</v>
      </c>
      <c r="K14" s="6"/>
      <c r="L14" s="6"/>
      <c r="M14" s="6"/>
      <c r="N14" s="8"/>
      <c r="O14" s="9"/>
      <c r="P14" s="9"/>
      <c r="Q14" s="10">
        <f t="shared" ref="Q14:Q21" si="2">N14+(N14*P14%)-(N14*O14%)</f>
        <v>0</v>
      </c>
      <c r="R14" s="11">
        <f t="shared" si="1"/>
        <v>0</v>
      </c>
      <c r="S14" s="12"/>
      <c r="T14" s="12"/>
      <c r="U14" s="12"/>
      <c r="V14" s="12"/>
      <c r="W14" s="13"/>
      <c r="X14" s="13"/>
      <c r="Y14" s="13"/>
    </row>
    <row r="15" spans="1:25" ht="30" x14ac:dyDescent="0.25">
      <c r="A15" s="3">
        <v>9</v>
      </c>
      <c r="B15" s="4" t="s">
        <v>770</v>
      </c>
      <c r="C15" s="26" t="s">
        <v>771</v>
      </c>
      <c r="D15" s="6" t="s">
        <v>22</v>
      </c>
      <c r="E15" s="5" t="s">
        <v>338</v>
      </c>
      <c r="F15" s="7">
        <v>10</v>
      </c>
      <c r="G15" s="4"/>
      <c r="H15" s="4"/>
      <c r="I15" s="4"/>
      <c r="J15" s="5" t="s">
        <v>772</v>
      </c>
      <c r="K15" s="6"/>
      <c r="L15" s="6"/>
      <c r="M15" s="6"/>
      <c r="N15" s="8"/>
      <c r="O15" s="9"/>
      <c r="P15" s="9"/>
      <c r="Q15" s="10">
        <f t="shared" si="2"/>
        <v>0</v>
      </c>
      <c r="R15" s="11">
        <f t="shared" si="1"/>
        <v>0</v>
      </c>
      <c r="S15" s="12"/>
      <c r="T15" s="12"/>
      <c r="U15" s="12"/>
      <c r="V15" s="12"/>
      <c r="W15" s="13"/>
      <c r="X15" s="13"/>
      <c r="Y15" s="13"/>
    </row>
    <row r="16" spans="1:25" ht="51" x14ac:dyDescent="0.25">
      <c r="A16" s="3">
        <v>10</v>
      </c>
      <c r="B16" s="4" t="s">
        <v>773</v>
      </c>
      <c r="C16" s="5" t="s">
        <v>774</v>
      </c>
      <c r="D16" s="6" t="s">
        <v>22</v>
      </c>
      <c r="E16" s="5" t="s">
        <v>338</v>
      </c>
      <c r="F16" s="7">
        <v>5</v>
      </c>
      <c r="G16" s="4"/>
      <c r="H16" s="4"/>
      <c r="I16" s="4"/>
      <c r="J16" s="5" t="s">
        <v>775</v>
      </c>
      <c r="Q16" s="10">
        <f t="shared" si="2"/>
        <v>0</v>
      </c>
      <c r="R16" s="11">
        <f t="shared" si="1"/>
        <v>0</v>
      </c>
      <c r="S16" s="12"/>
      <c r="T16" s="12"/>
      <c r="U16" s="12"/>
      <c r="V16" s="12"/>
      <c r="W16" s="13"/>
      <c r="X16" s="13"/>
      <c r="Y16" s="13"/>
    </row>
    <row r="17" spans="1:25" ht="63.75" x14ac:dyDescent="0.25">
      <c r="A17" s="3">
        <v>11</v>
      </c>
      <c r="B17" s="4" t="s">
        <v>776</v>
      </c>
      <c r="C17" s="5" t="s">
        <v>777</v>
      </c>
      <c r="D17" s="6" t="s">
        <v>778</v>
      </c>
      <c r="E17" s="5" t="s">
        <v>338</v>
      </c>
      <c r="F17" s="7">
        <v>5</v>
      </c>
      <c r="G17" s="4"/>
      <c r="H17" s="4"/>
      <c r="I17" s="4"/>
      <c r="J17" s="5" t="s">
        <v>779</v>
      </c>
      <c r="K17" s="6"/>
      <c r="L17" s="6"/>
      <c r="M17" s="6"/>
      <c r="N17" s="8"/>
      <c r="O17" s="9"/>
      <c r="P17" s="9"/>
      <c r="Q17" s="10">
        <f t="shared" si="2"/>
        <v>0</v>
      </c>
      <c r="R17" s="11">
        <f t="shared" si="1"/>
        <v>0</v>
      </c>
      <c r="S17" s="12"/>
      <c r="T17" s="12"/>
      <c r="U17" s="12"/>
      <c r="V17" s="12"/>
      <c r="W17" s="13"/>
      <c r="X17" s="13"/>
      <c r="Y17" s="13"/>
    </row>
    <row r="18" spans="1:25" ht="25.5" x14ac:dyDescent="0.25">
      <c r="A18" s="3">
        <v>12</v>
      </c>
      <c r="B18" s="4" t="s">
        <v>780</v>
      </c>
      <c r="C18" s="5" t="s">
        <v>781</v>
      </c>
      <c r="D18" s="6" t="s">
        <v>22</v>
      </c>
      <c r="E18" s="5" t="s">
        <v>338</v>
      </c>
      <c r="F18" s="7">
        <v>5</v>
      </c>
      <c r="G18" s="4"/>
      <c r="H18" s="4"/>
      <c r="I18" s="4"/>
      <c r="J18" s="5" t="s">
        <v>782</v>
      </c>
      <c r="K18" s="6"/>
      <c r="L18" s="6"/>
      <c r="M18" s="6"/>
      <c r="N18" s="8"/>
      <c r="O18" s="9"/>
      <c r="P18" s="9"/>
      <c r="Q18" s="10">
        <f t="shared" si="2"/>
        <v>0</v>
      </c>
      <c r="R18" s="11">
        <f t="shared" si="1"/>
        <v>0</v>
      </c>
      <c r="S18" s="12"/>
      <c r="T18" s="12"/>
      <c r="U18" s="12"/>
      <c r="V18" s="12"/>
      <c r="W18" s="13"/>
      <c r="X18" s="13"/>
      <c r="Y18" s="13"/>
    </row>
    <row r="19" spans="1:25" x14ac:dyDescent="0.25">
      <c r="A19" s="3">
        <v>13</v>
      </c>
      <c r="B19" s="4" t="s">
        <v>783</v>
      </c>
      <c r="C19" s="5" t="s">
        <v>784</v>
      </c>
      <c r="D19" s="6" t="s">
        <v>22</v>
      </c>
      <c r="E19" s="5" t="s">
        <v>338</v>
      </c>
      <c r="F19" s="7">
        <v>5</v>
      </c>
      <c r="G19" s="4"/>
      <c r="H19" s="4"/>
      <c r="I19" s="4"/>
      <c r="J19" s="5" t="s">
        <v>785</v>
      </c>
      <c r="K19" s="6"/>
      <c r="L19" s="6"/>
      <c r="M19" s="6"/>
      <c r="N19" s="8"/>
      <c r="O19" s="9"/>
      <c r="P19" s="9"/>
      <c r="Q19" s="10">
        <f t="shared" si="2"/>
        <v>0</v>
      </c>
      <c r="R19" s="11">
        <f t="shared" si="1"/>
        <v>0</v>
      </c>
      <c r="S19" s="12"/>
      <c r="T19" s="12"/>
      <c r="U19" s="12"/>
      <c r="V19" s="12"/>
      <c r="W19" s="13"/>
      <c r="X19" s="13"/>
      <c r="Y19" s="13"/>
    </row>
    <row r="20" spans="1:25" ht="102" x14ac:dyDescent="0.25">
      <c r="A20" s="3">
        <v>14</v>
      </c>
      <c r="B20" s="4" t="s">
        <v>786</v>
      </c>
      <c r="C20" s="5" t="s">
        <v>787</v>
      </c>
      <c r="D20" s="6" t="s">
        <v>788</v>
      </c>
      <c r="E20" s="5" t="s">
        <v>338</v>
      </c>
      <c r="F20" s="7">
        <v>10</v>
      </c>
      <c r="G20" s="4"/>
      <c r="H20" s="4"/>
      <c r="I20" s="4"/>
      <c r="J20" s="5" t="s">
        <v>789</v>
      </c>
      <c r="K20" s="6"/>
      <c r="L20" s="6"/>
      <c r="M20" s="6"/>
      <c r="N20" s="8"/>
      <c r="O20" s="9"/>
      <c r="P20" s="9"/>
      <c r="Q20" s="10">
        <f t="shared" si="2"/>
        <v>0</v>
      </c>
      <c r="R20" s="11">
        <f>F21*Q20</f>
        <v>0</v>
      </c>
      <c r="S20" s="12"/>
      <c r="T20" s="12"/>
      <c r="U20" s="12"/>
      <c r="V20" s="12"/>
      <c r="W20" s="13"/>
      <c r="X20" s="13"/>
      <c r="Y20" s="13"/>
    </row>
    <row r="21" spans="1:25" ht="89.25" x14ac:dyDescent="0.25">
      <c r="A21" s="3">
        <v>15</v>
      </c>
      <c r="B21" s="4" t="s">
        <v>790</v>
      </c>
      <c r="C21" s="5" t="s">
        <v>791</v>
      </c>
      <c r="D21" s="6" t="s">
        <v>788</v>
      </c>
      <c r="E21" s="5" t="s">
        <v>338</v>
      </c>
      <c r="F21" s="7">
        <v>10</v>
      </c>
      <c r="G21" s="4"/>
      <c r="H21" s="4"/>
      <c r="I21" s="4"/>
      <c r="J21" s="5" t="s">
        <v>792</v>
      </c>
      <c r="K21" s="6"/>
      <c r="L21" s="6"/>
      <c r="M21" s="6"/>
      <c r="N21" s="8"/>
      <c r="O21" s="9"/>
      <c r="P21" s="9"/>
      <c r="Q21" s="10">
        <f t="shared" si="2"/>
        <v>0</v>
      </c>
      <c r="R21" s="11">
        <f>F20*Q21</f>
        <v>0</v>
      </c>
      <c r="S21" s="12"/>
      <c r="T21" s="12"/>
      <c r="U21" s="12"/>
      <c r="V21" s="12"/>
      <c r="W21" s="13"/>
      <c r="X21" s="13"/>
      <c r="Y21" s="13"/>
    </row>
    <row r="22" spans="1:25" ht="102" x14ac:dyDescent="0.25">
      <c r="A22" s="3">
        <v>16</v>
      </c>
      <c r="B22" s="4" t="s">
        <v>793</v>
      </c>
      <c r="C22" s="5" t="s">
        <v>794</v>
      </c>
      <c r="D22" s="6" t="s">
        <v>788</v>
      </c>
      <c r="E22" s="5" t="s">
        <v>338</v>
      </c>
      <c r="F22" s="7">
        <v>20</v>
      </c>
      <c r="G22" s="4"/>
      <c r="H22" s="4"/>
      <c r="I22" s="4"/>
      <c r="J22" s="5" t="s">
        <v>795</v>
      </c>
      <c r="K22" s="6"/>
      <c r="L22" s="6"/>
      <c r="M22" s="6"/>
      <c r="N22" s="8"/>
      <c r="O22" s="9"/>
      <c r="P22" s="9"/>
      <c r="Q22" s="10"/>
      <c r="R22" s="11">
        <f t="shared" ref="R22:R28" si="3">F22*Q22</f>
        <v>0</v>
      </c>
      <c r="S22" s="12"/>
      <c r="T22" s="12"/>
      <c r="U22" s="12"/>
      <c r="V22" s="12"/>
      <c r="W22" s="13"/>
      <c r="X22" s="13"/>
      <c r="Y22" s="13"/>
    </row>
    <row r="23" spans="1:25" ht="38.25" x14ac:dyDescent="0.25">
      <c r="A23" s="3">
        <v>17</v>
      </c>
      <c r="B23" s="4" t="s">
        <v>796</v>
      </c>
      <c r="C23" s="5" t="s">
        <v>797</v>
      </c>
      <c r="D23" s="6" t="s">
        <v>788</v>
      </c>
      <c r="E23" s="5" t="s">
        <v>338</v>
      </c>
      <c r="F23" s="7">
        <v>10</v>
      </c>
      <c r="G23" s="4"/>
      <c r="H23" s="4"/>
      <c r="I23" s="4"/>
      <c r="J23" s="5" t="s">
        <v>798</v>
      </c>
      <c r="K23" s="6"/>
      <c r="L23" s="6"/>
      <c r="M23" s="6"/>
      <c r="N23" s="8"/>
      <c r="O23" s="9"/>
      <c r="P23" s="9"/>
      <c r="Q23" s="10">
        <f t="shared" ref="Q23:Q30" si="4">N23+(N23*P23%)-(N23*O23%)</f>
        <v>0</v>
      </c>
      <c r="R23" s="11">
        <f t="shared" si="3"/>
        <v>0</v>
      </c>
      <c r="S23" s="12"/>
      <c r="T23" s="12"/>
      <c r="U23" s="12"/>
      <c r="V23" s="12"/>
      <c r="W23" s="13"/>
      <c r="X23" s="13"/>
      <c r="Y23" s="13"/>
    </row>
    <row r="24" spans="1:25" ht="76.5" x14ac:dyDescent="0.25">
      <c r="A24" s="3">
        <v>18</v>
      </c>
      <c r="B24" s="4" t="s">
        <v>799</v>
      </c>
      <c r="C24" s="5" t="s">
        <v>800</v>
      </c>
      <c r="D24" s="6" t="s">
        <v>788</v>
      </c>
      <c r="E24" s="5" t="s">
        <v>338</v>
      </c>
      <c r="F24" s="7">
        <v>30</v>
      </c>
      <c r="G24" s="4"/>
      <c r="H24" s="4"/>
      <c r="I24" s="4"/>
      <c r="J24" s="5" t="s">
        <v>801</v>
      </c>
      <c r="Q24" s="10">
        <f t="shared" si="4"/>
        <v>0</v>
      </c>
      <c r="R24" s="11">
        <f t="shared" si="3"/>
        <v>0</v>
      </c>
      <c r="S24" s="12"/>
      <c r="T24" s="12"/>
      <c r="U24" s="12"/>
      <c r="V24" s="12"/>
      <c r="W24" s="13"/>
      <c r="X24" s="13"/>
      <c r="Y24" s="13"/>
    </row>
    <row r="25" spans="1:25" ht="25.5" x14ac:dyDescent="0.25">
      <c r="A25" s="3">
        <v>19</v>
      </c>
      <c r="B25" s="4" t="s">
        <v>802</v>
      </c>
      <c r="C25" s="5" t="s">
        <v>803</v>
      </c>
      <c r="D25" s="6"/>
      <c r="E25" s="5" t="s">
        <v>338</v>
      </c>
      <c r="F25" s="7">
        <v>10</v>
      </c>
      <c r="G25" s="4"/>
      <c r="H25" s="4"/>
      <c r="I25" s="4"/>
      <c r="J25" s="5" t="s">
        <v>804</v>
      </c>
      <c r="K25" s="6"/>
      <c r="L25" s="6"/>
      <c r="M25" s="6"/>
      <c r="N25" s="8"/>
      <c r="O25" s="9"/>
      <c r="P25" s="9"/>
      <c r="Q25" s="10">
        <f t="shared" si="4"/>
        <v>0</v>
      </c>
      <c r="R25" s="11">
        <f t="shared" si="3"/>
        <v>0</v>
      </c>
      <c r="S25" s="12"/>
      <c r="T25" s="12"/>
      <c r="U25" s="12"/>
      <c r="V25" s="12"/>
      <c r="W25" s="13"/>
      <c r="X25" s="13"/>
      <c r="Y25" s="13"/>
    </row>
    <row r="26" spans="1:25" ht="25.5" x14ac:dyDescent="0.25">
      <c r="A26" s="3">
        <v>20</v>
      </c>
      <c r="B26" s="4" t="s">
        <v>805</v>
      </c>
      <c r="C26" s="5" t="s">
        <v>806</v>
      </c>
      <c r="D26" s="6" t="s">
        <v>22</v>
      </c>
      <c r="E26" s="5" t="s">
        <v>338</v>
      </c>
      <c r="F26" s="7">
        <v>5</v>
      </c>
      <c r="G26" s="4"/>
      <c r="H26" s="4"/>
      <c r="I26" s="4"/>
      <c r="J26" s="5" t="s">
        <v>807</v>
      </c>
      <c r="K26" s="6"/>
      <c r="L26" s="6"/>
      <c r="M26" s="6"/>
      <c r="N26" s="8"/>
      <c r="O26" s="9"/>
      <c r="P26" s="9"/>
      <c r="Q26" s="10">
        <f t="shared" si="4"/>
        <v>0</v>
      </c>
      <c r="R26" s="11">
        <f t="shared" si="3"/>
        <v>0</v>
      </c>
      <c r="S26" s="12"/>
      <c r="T26" s="12"/>
      <c r="U26" s="12"/>
      <c r="V26" s="12"/>
      <c r="W26" s="13"/>
      <c r="X26" s="13"/>
      <c r="Y26" s="13"/>
    </row>
    <row r="27" spans="1:25" ht="38.25" x14ac:dyDescent="0.25">
      <c r="A27" s="3">
        <v>21</v>
      </c>
      <c r="B27" s="4" t="s">
        <v>808</v>
      </c>
      <c r="C27" s="5" t="s">
        <v>809</v>
      </c>
      <c r="D27" s="6" t="s">
        <v>788</v>
      </c>
      <c r="E27" s="5" t="s">
        <v>338</v>
      </c>
      <c r="F27" s="7">
        <v>10</v>
      </c>
      <c r="G27" s="4"/>
      <c r="H27" s="4"/>
      <c r="I27" s="4"/>
      <c r="J27" s="5" t="s">
        <v>810</v>
      </c>
      <c r="K27" s="6"/>
      <c r="L27" s="6"/>
      <c r="M27" s="6"/>
      <c r="N27" s="8"/>
      <c r="O27" s="9"/>
      <c r="P27" s="9"/>
      <c r="Q27" s="10">
        <f t="shared" si="4"/>
        <v>0</v>
      </c>
      <c r="R27" s="11">
        <f t="shared" si="3"/>
        <v>0</v>
      </c>
      <c r="S27" s="12"/>
      <c r="T27" s="12"/>
      <c r="U27" s="12"/>
      <c r="V27" s="12"/>
      <c r="W27" s="13"/>
      <c r="X27" s="13"/>
      <c r="Y27" s="13"/>
    </row>
    <row r="28" spans="1:25" ht="25.5" x14ac:dyDescent="0.25">
      <c r="A28" s="3">
        <v>22</v>
      </c>
      <c r="B28" s="4" t="s">
        <v>811</v>
      </c>
      <c r="C28" s="5" t="s">
        <v>812</v>
      </c>
      <c r="D28" s="6" t="s">
        <v>788</v>
      </c>
      <c r="E28" s="5" t="s">
        <v>338</v>
      </c>
      <c r="F28" s="7">
        <v>10</v>
      </c>
      <c r="G28" s="4"/>
      <c r="H28" s="4"/>
      <c r="I28" s="4"/>
      <c r="J28" s="5" t="s">
        <v>813</v>
      </c>
      <c r="K28" s="6"/>
      <c r="L28" s="6"/>
      <c r="M28" s="6"/>
      <c r="N28" s="8"/>
      <c r="O28" s="9"/>
      <c r="P28" s="9"/>
      <c r="Q28" s="10">
        <f t="shared" si="4"/>
        <v>0</v>
      </c>
      <c r="R28" s="11">
        <f t="shared" si="3"/>
        <v>0</v>
      </c>
      <c r="S28" s="12"/>
      <c r="T28" s="12"/>
      <c r="U28" s="12"/>
      <c r="V28" s="12"/>
      <c r="W28" s="13"/>
      <c r="X28" s="13"/>
      <c r="Y28" s="13"/>
    </row>
    <row r="29" spans="1:25" ht="38.25" x14ac:dyDescent="0.25">
      <c r="A29" s="3">
        <v>23</v>
      </c>
      <c r="B29" s="4" t="s">
        <v>814</v>
      </c>
      <c r="C29" s="5" t="s">
        <v>815</v>
      </c>
      <c r="D29" s="6" t="s">
        <v>788</v>
      </c>
      <c r="E29" s="5" t="s">
        <v>338</v>
      </c>
      <c r="F29" s="7">
        <v>10</v>
      </c>
      <c r="G29" s="4"/>
      <c r="H29" s="4"/>
      <c r="I29" s="4"/>
      <c r="J29" s="5" t="s">
        <v>816</v>
      </c>
      <c r="K29" s="6"/>
      <c r="L29" s="6"/>
      <c r="M29" s="6"/>
      <c r="N29" s="8"/>
      <c r="O29" s="9"/>
      <c r="P29" s="9"/>
      <c r="Q29" s="10">
        <f t="shared" si="4"/>
        <v>0</v>
      </c>
      <c r="R29" s="11">
        <f>F32*Q29</f>
        <v>0</v>
      </c>
      <c r="S29" s="12"/>
      <c r="T29" s="12"/>
      <c r="U29" s="12"/>
      <c r="V29" s="12"/>
      <c r="W29" s="13"/>
      <c r="X29" s="13"/>
      <c r="Y29" s="13"/>
    </row>
    <row r="30" spans="1:25" ht="38.25" x14ac:dyDescent="0.25">
      <c r="A30" s="3">
        <v>24</v>
      </c>
      <c r="B30" s="4" t="s">
        <v>817</v>
      </c>
      <c r="C30" s="5" t="s">
        <v>818</v>
      </c>
      <c r="D30" s="6" t="s">
        <v>788</v>
      </c>
      <c r="E30" s="5" t="s">
        <v>338</v>
      </c>
      <c r="F30" s="7">
        <v>10</v>
      </c>
      <c r="G30" s="4"/>
      <c r="H30" s="4" t="s">
        <v>819</v>
      </c>
      <c r="I30" s="4"/>
      <c r="J30" s="5" t="s">
        <v>820</v>
      </c>
      <c r="K30" s="6"/>
      <c r="L30" s="6"/>
      <c r="M30" s="6"/>
      <c r="N30" s="8"/>
      <c r="O30" s="9"/>
      <c r="P30" s="9"/>
      <c r="Q30" s="10">
        <f t="shared" si="4"/>
        <v>0</v>
      </c>
      <c r="R30" s="11">
        <f>F29*Q30</f>
        <v>0</v>
      </c>
      <c r="S30" s="12"/>
      <c r="T30" s="12"/>
      <c r="U30" s="12"/>
      <c r="V30" s="12"/>
      <c r="W30" s="13"/>
      <c r="X30" s="13"/>
      <c r="Y30" s="13"/>
    </row>
    <row r="31" spans="1:25" ht="38.25" x14ac:dyDescent="0.25">
      <c r="A31" s="3">
        <v>25</v>
      </c>
      <c r="B31" s="4" t="s">
        <v>821</v>
      </c>
      <c r="C31" s="5" t="s">
        <v>822</v>
      </c>
      <c r="D31" s="6" t="s">
        <v>788</v>
      </c>
      <c r="E31" s="5" t="s">
        <v>338</v>
      </c>
      <c r="F31" s="7">
        <v>10</v>
      </c>
      <c r="G31" s="4"/>
      <c r="H31" s="4" t="s">
        <v>819</v>
      </c>
      <c r="I31" s="4"/>
      <c r="J31" s="5" t="s">
        <v>823</v>
      </c>
      <c r="K31" s="6"/>
      <c r="L31" s="6"/>
      <c r="M31" s="6"/>
      <c r="N31" s="8"/>
      <c r="O31" s="9"/>
      <c r="P31" s="9"/>
      <c r="Q31" s="10"/>
      <c r="R31" s="11">
        <f>F33*Q31</f>
        <v>0</v>
      </c>
      <c r="S31" s="12"/>
      <c r="T31" s="12"/>
      <c r="U31" s="12"/>
      <c r="V31" s="12"/>
      <c r="W31" s="13"/>
      <c r="X31" s="13"/>
      <c r="Y31" s="13"/>
    </row>
    <row r="32" spans="1:25" ht="38.25" x14ac:dyDescent="0.25">
      <c r="A32" s="3">
        <v>26</v>
      </c>
      <c r="B32" s="4" t="s">
        <v>824</v>
      </c>
      <c r="C32" s="5" t="s">
        <v>825</v>
      </c>
      <c r="D32" s="6" t="s">
        <v>788</v>
      </c>
      <c r="E32" s="5" t="s">
        <v>338</v>
      </c>
      <c r="F32" s="7">
        <v>2</v>
      </c>
      <c r="G32" s="4"/>
      <c r="H32" s="4"/>
      <c r="I32" s="4"/>
      <c r="J32" s="5" t="s">
        <v>826</v>
      </c>
      <c r="K32" s="6"/>
      <c r="L32" s="6"/>
      <c r="M32" s="6"/>
      <c r="N32" s="8"/>
      <c r="O32" s="9"/>
      <c r="P32" s="9"/>
      <c r="Q32" s="10">
        <f t="shared" ref="Q32:Q39" si="5">N32+(N32*P32%)-(N32*O32%)</f>
        <v>0</v>
      </c>
      <c r="R32" s="11">
        <f>F34*Q32</f>
        <v>0</v>
      </c>
      <c r="S32" s="12"/>
      <c r="T32" s="12"/>
      <c r="U32" s="12"/>
      <c r="V32" s="12"/>
      <c r="W32" s="13"/>
      <c r="X32" s="13"/>
      <c r="Y32" s="13"/>
    </row>
    <row r="33" spans="1:25" ht="25.5" x14ac:dyDescent="0.25">
      <c r="A33" s="3">
        <v>27</v>
      </c>
      <c r="B33" s="4" t="s">
        <v>827</v>
      </c>
      <c r="C33" s="5" t="s">
        <v>828</v>
      </c>
      <c r="D33" s="6" t="s">
        <v>22</v>
      </c>
      <c r="E33" s="5" t="s">
        <v>338</v>
      </c>
      <c r="F33" s="7">
        <v>2</v>
      </c>
      <c r="G33" s="4"/>
      <c r="H33" s="4"/>
      <c r="I33" s="4"/>
      <c r="J33" s="5" t="s">
        <v>829</v>
      </c>
      <c r="K33" s="6"/>
      <c r="L33" s="6"/>
      <c r="M33" s="6"/>
      <c r="N33" s="8"/>
      <c r="O33" s="9"/>
      <c r="P33" s="9"/>
      <c r="Q33" s="10">
        <f t="shared" si="5"/>
        <v>0</v>
      </c>
      <c r="R33" s="11">
        <f>F35*Q33</f>
        <v>0</v>
      </c>
      <c r="S33" s="12"/>
      <c r="T33" s="12"/>
      <c r="U33" s="12"/>
      <c r="V33" s="12"/>
      <c r="W33" s="13"/>
      <c r="X33" s="13"/>
      <c r="Y33" s="13"/>
    </row>
    <row r="34" spans="1:25" ht="38.25" x14ac:dyDescent="0.25">
      <c r="A34" s="3">
        <v>28</v>
      </c>
      <c r="B34" s="4" t="s">
        <v>830</v>
      </c>
      <c r="C34" s="5" t="s">
        <v>831</v>
      </c>
      <c r="D34" s="6" t="s">
        <v>606</v>
      </c>
      <c r="E34" s="5" t="s">
        <v>338</v>
      </c>
      <c r="F34" s="7">
        <v>4</v>
      </c>
      <c r="G34" s="4"/>
      <c r="H34" s="4"/>
      <c r="I34" s="4"/>
      <c r="J34" s="5" t="s">
        <v>832</v>
      </c>
      <c r="K34" s="6"/>
      <c r="L34" s="6"/>
      <c r="M34" s="6"/>
      <c r="N34" s="8"/>
      <c r="O34" s="9"/>
      <c r="P34" s="9"/>
      <c r="Q34" s="10">
        <f t="shared" si="5"/>
        <v>0</v>
      </c>
      <c r="R34" s="11">
        <f>F34*Q34</f>
        <v>0</v>
      </c>
      <c r="S34" s="12"/>
      <c r="T34" s="12"/>
      <c r="U34" s="12"/>
      <c r="V34" s="12"/>
      <c r="W34" s="13"/>
      <c r="X34" s="13"/>
      <c r="Y34" s="13"/>
    </row>
    <row r="35" spans="1:25" ht="51" x14ac:dyDescent="0.25">
      <c r="A35" s="3">
        <v>29</v>
      </c>
      <c r="B35" s="4" t="s">
        <v>833</v>
      </c>
      <c r="C35" s="5" t="s">
        <v>834</v>
      </c>
      <c r="D35" s="6" t="s">
        <v>22</v>
      </c>
      <c r="E35" s="5" t="s">
        <v>338</v>
      </c>
      <c r="F35" s="7">
        <v>5</v>
      </c>
      <c r="G35" s="4"/>
      <c r="H35" s="4"/>
      <c r="I35" s="4"/>
      <c r="J35" s="5" t="s">
        <v>835</v>
      </c>
      <c r="K35" s="6"/>
      <c r="L35" s="6"/>
      <c r="M35" s="6"/>
      <c r="N35" s="8"/>
      <c r="O35" s="9"/>
      <c r="P35" s="9"/>
      <c r="Q35" s="10">
        <f t="shared" si="5"/>
        <v>0</v>
      </c>
      <c r="R35" s="11">
        <f>F35*Q35</f>
        <v>0</v>
      </c>
      <c r="S35" s="12"/>
      <c r="T35" s="12"/>
      <c r="U35" s="12"/>
      <c r="V35" s="12"/>
      <c r="W35" s="13"/>
      <c r="X35" s="13"/>
      <c r="Y35" s="13"/>
    </row>
    <row r="36" spans="1:25" ht="25.5" x14ac:dyDescent="0.25">
      <c r="A36" s="3">
        <v>30</v>
      </c>
      <c r="B36" s="4" t="s">
        <v>836</v>
      </c>
      <c r="C36" s="5" t="s">
        <v>837</v>
      </c>
      <c r="D36" s="6" t="s">
        <v>22</v>
      </c>
      <c r="E36" s="5" t="s">
        <v>338</v>
      </c>
      <c r="F36" s="7">
        <v>10</v>
      </c>
      <c r="G36" s="4"/>
      <c r="H36" s="4"/>
      <c r="I36" s="4"/>
      <c r="J36" s="5" t="s">
        <v>838</v>
      </c>
      <c r="K36" s="6"/>
      <c r="L36" s="6"/>
      <c r="M36" s="6"/>
      <c r="N36" s="8"/>
      <c r="O36" s="9"/>
      <c r="P36" s="9"/>
      <c r="Q36" s="10">
        <f t="shared" si="5"/>
        <v>0</v>
      </c>
      <c r="R36" s="11">
        <f>F36*Q36</f>
        <v>0</v>
      </c>
      <c r="S36" s="12"/>
      <c r="T36" s="12"/>
      <c r="U36" s="12"/>
      <c r="V36" s="12"/>
      <c r="W36" s="13"/>
      <c r="X36" s="13"/>
      <c r="Y36" s="13"/>
    </row>
    <row r="37" spans="1:25" ht="38.25" x14ac:dyDescent="0.25">
      <c r="A37" s="3">
        <v>31</v>
      </c>
      <c r="B37" s="4" t="s">
        <v>839</v>
      </c>
      <c r="C37" s="5" t="s">
        <v>840</v>
      </c>
      <c r="D37" s="6" t="s">
        <v>22</v>
      </c>
      <c r="E37" s="5" t="s">
        <v>338</v>
      </c>
      <c r="F37" s="7">
        <v>10</v>
      </c>
      <c r="G37" s="4"/>
      <c r="H37" s="4"/>
      <c r="I37" s="4"/>
      <c r="J37" s="5" t="s">
        <v>841</v>
      </c>
      <c r="K37" s="6"/>
      <c r="L37" s="6"/>
      <c r="M37" s="6"/>
      <c r="N37" s="8"/>
      <c r="O37" s="9"/>
      <c r="P37" s="9"/>
      <c r="Q37" s="10">
        <f t="shared" si="5"/>
        <v>0</v>
      </c>
      <c r="R37" s="11">
        <f>F37*Q37</f>
        <v>0</v>
      </c>
      <c r="S37" s="12"/>
      <c r="T37" s="12"/>
      <c r="U37" s="12"/>
      <c r="V37" s="12"/>
      <c r="W37" s="13"/>
      <c r="X37" s="13"/>
      <c r="Y37" s="13"/>
    </row>
    <row r="38" spans="1:25" ht="38.25" x14ac:dyDescent="0.25">
      <c r="A38" s="3">
        <v>32</v>
      </c>
      <c r="B38" s="4" t="s">
        <v>842</v>
      </c>
      <c r="C38" s="5" t="s">
        <v>843</v>
      </c>
      <c r="D38" s="6" t="s">
        <v>22</v>
      </c>
      <c r="E38" s="5" t="s">
        <v>338</v>
      </c>
      <c r="F38" s="7">
        <v>10</v>
      </c>
      <c r="G38" s="4"/>
      <c r="H38" s="4"/>
      <c r="I38" s="4"/>
      <c r="J38" s="5" t="s">
        <v>844</v>
      </c>
      <c r="K38" s="6"/>
      <c r="L38" s="6"/>
      <c r="M38" s="6"/>
      <c r="N38" s="8"/>
      <c r="O38" s="9"/>
      <c r="P38" s="9"/>
      <c r="Q38" s="10">
        <f t="shared" si="5"/>
        <v>0</v>
      </c>
      <c r="R38" s="11">
        <f>F39*Q38</f>
        <v>0</v>
      </c>
      <c r="S38" s="12"/>
      <c r="T38" s="12"/>
      <c r="U38" s="12"/>
      <c r="V38" s="12"/>
      <c r="W38" s="13"/>
      <c r="X38" s="13"/>
      <c r="Y38" s="13"/>
    </row>
    <row r="39" spans="1:25" ht="38.25" x14ac:dyDescent="0.25">
      <c r="A39" s="3">
        <v>33</v>
      </c>
      <c r="B39" s="4" t="s">
        <v>845</v>
      </c>
      <c r="C39" s="5" t="s">
        <v>846</v>
      </c>
      <c r="D39" s="6" t="s">
        <v>788</v>
      </c>
      <c r="E39" s="5" t="s">
        <v>338</v>
      </c>
      <c r="F39" s="7">
        <v>10</v>
      </c>
      <c r="G39" s="4"/>
      <c r="H39" s="4"/>
      <c r="I39" s="4"/>
      <c r="J39" s="5" t="s">
        <v>847</v>
      </c>
      <c r="K39" s="6"/>
      <c r="L39" s="6"/>
      <c r="M39" s="6"/>
      <c r="N39" s="8"/>
      <c r="O39" s="9"/>
      <c r="P39" s="9"/>
      <c r="Q39" s="10">
        <f t="shared" si="5"/>
        <v>0</v>
      </c>
      <c r="R39" s="11">
        <f>F38*Q39</f>
        <v>0</v>
      </c>
      <c r="S39" s="12"/>
      <c r="T39" s="12"/>
      <c r="U39" s="12"/>
      <c r="V39" s="12"/>
      <c r="W39" s="13"/>
      <c r="X39" s="13"/>
      <c r="Y39" s="13"/>
    </row>
    <row r="40" spans="1:25" x14ac:dyDescent="0.25">
      <c r="A40" s="3">
        <v>34</v>
      </c>
      <c r="B40" s="4" t="s">
        <v>848</v>
      </c>
      <c r="C40" s="5" t="s">
        <v>849</v>
      </c>
      <c r="D40" s="6" t="s">
        <v>22</v>
      </c>
      <c r="E40" s="5" t="s">
        <v>338</v>
      </c>
      <c r="F40" s="7">
        <v>20</v>
      </c>
      <c r="G40" s="4"/>
      <c r="H40" s="4"/>
      <c r="I40" s="4"/>
      <c r="J40" s="5" t="s">
        <v>849</v>
      </c>
      <c r="K40" s="6"/>
      <c r="L40" s="6"/>
      <c r="M40" s="6"/>
      <c r="N40" s="8"/>
      <c r="O40" s="9"/>
      <c r="P40" s="9"/>
      <c r="Q40" s="10"/>
      <c r="R40" s="11">
        <f t="shared" ref="R40:R46" si="6">F40*Q40</f>
        <v>0</v>
      </c>
      <c r="S40" s="12"/>
      <c r="T40" s="12"/>
      <c r="U40" s="12"/>
      <c r="V40" s="12"/>
      <c r="W40" s="13"/>
      <c r="X40" s="13"/>
      <c r="Y40" s="13"/>
    </row>
    <row r="41" spans="1:25" x14ac:dyDescent="0.25">
      <c r="A41" s="3">
        <v>35</v>
      </c>
      <c r="B41" s="4" t="s">
        <v>850</v>
      </c>
      <c r="C41" s="5" t="s">
        <v>851</v>
      </c>
      <c r="D41" s="6" t="s">
        <v>22</v>
      </c>
      <c r="E41" s="5" t="s">
        <v>338</v>
      </c>
      <c r="F41" s="7">
        <v>20</v>
      </c>
      <c r="G41" s="4"/>
      <c r="H41" s="4"/>
      <c r="I41" s="4"/>
      <c r="J41" s="5" t="s">
        <v>851</v>
      </c>
      <c r="K41" s="6"/>
      <c r="L41" s="6"/>
      <c r="M41" s="6"/>
      <c r="N41" s="8"/>
      <c r="O41" s="9"/>
      <c r="P41" s="9"/>
      <c r="Q41" s="10">
        <f>N41+(N41*P41%)-(N41*O41%)</f>
        <v>0</v>
      </c>
      <c r="R41" s="11">
        <f t="shared" si="6"/>
        <v>0</v>
      </c>
      <c r="S41" s="12"/>
      <c r="T41" s="12"/>
      <c r="U41" s="12"/>
      <c r="V41" s="12"/>
      <c r="W41" s="13"/>
      <c r="X41" s="13"/>
      <c r="Y41" s="13"/>
    </row>
    <row r="42" spans="1:25" x14ac:dyDescent="0.25">
      <c r="A42" s="3">
        <v>36</v>
      </c>
      <c r="B42" s="4" t="s">
        <v>852</v>
      </c>
      <c r="C42" s="5" t="s">
        <v>853</v>
      </c>
      <c r="D42" s="6" t="s">
        <v>22</v>
      </c>
      <c r="E42" s="5" t="s">
        <v>338</v>
      </c>
      <c r="F42" s="7">
        <v>20</v>
      </c>
      <c r="G42" s="4"/>
      <c r="H42" s="4"/>
      <c r="I42" s="4"/>
      <c r="J42" s="5" t="s">
        <v>854</v>
      </c>
      <c r="K42" s="6"/>
      <c r="L42" s="6"/>
      <c r="M42" s="6"/>
      <c r="N42" s="8"/>
      <c r="O42" s="9"/>
      <c r="P42" s="9"/>
      <c r="Q42" s="10"/>
      <c r="R42" s="11">
        <f t="shared" si="6"/>
        <v>0</v>
      </c>
      <c r="S42" s="12"/>
      <c r="T42" s="12"/>
      <c r="U42" s="12"/>
      <c r="V42" s="12"/>
      <c r="W42" s="13"/>
      <c r="X42" s="13"/>
      <c r="Y42" s="13"/>
    </row>
    <row r="43" spans="1:25" ht="38.25" x14ac:dyDescent="0.25">
      <c r="A43" s="3">
        <v>37</v>
      </c>
      <c r="B43" s="4" t="s">
        <v>855</v>
      </c>
      <c r="C43" s="5" t="s">
        <v>854</v>
      </c>
      <c r="D43" s="6" t="s">
        <v>606</v>
      </c>
      <c r="E43" s="5" t="s">
        <v>338</v>
      </c>
      <c r="F43" s="7">
        <v>10</v>
      </c>
      <c r="G43" s="4"/>
      <c r="H43" s="4"/>
      <c r="I43" s="4"/>
      <c r="J43" s="5" t="s">
        <v>856</v>
      </c>
      <c r="K43" s="6"/>
      <c r="L43" s="6"/>
      <c r="M43" s="6"/>
      <c r="N43" s="8"/>
      <c r="O43" s="9"/>
      <c r="P43" s="9"/>
      <c r="Q43" s="10">
        <f t="shared" ref="Q43:Q54" si="7">N43+(N43*P43%)-(N43*O43%)</f>
        <v>0</v>
      </c>
      <c r="R43" s="11">
        <f t="shared" si="6"/>
        <v>0</v>
      </c>
      <c r="S43" s="12"/>
      <c r="T43" s="12"/>
      <c r="U43" s="12"/>
      <c r="V43" s="12"/>
      <c r="W43" s="13"/>
      <c r="X43" s="13"/>
      <c r="Y43" s="13"/>
    </row>
    <row r="44" spans="1:25" ht="25.5" x14ac:dyDescent="0.25">
      <c r="A44" s="3">
        <v>38</v>
      </c>
      <c r="B44" s="4" t="s">
        <v>857</v>
      </c>
      <c r="C44" s="5" t="s">
        <v>2021</v>
      </c>
      <c r="D44" s="6" t="s">
        <v>606</v>
      </c>
      <c r="E44" s="5" t="s">
        <v>338</v>
      </c>
      <c r="F44" s="7">
        <v>10</v>
      </c>
      <c r="G44" s="4"/>
      <c r="H44" s="4"/>
      <c r="I44" s="4"/>
      <c r="J44" s="5" t="s">
        <v>858</v>
      </c>
      <c r="K44" s="6"/>
      <c r="L44" s="6"/>
      <c r="M44" s="6"/>
      <c r="N44" s="8"/>
      <c r="O44" s="9"/>
      <c r="P44" s="9"/>
      <c r="Q44" s="10">
        <f t="shared" si="7"/>
        <v>0</v>
      </c>
      <c r="R44" s="11">
        <f t="shared" si="6"/>
        <v>0</v>
      </c>
      <c r="S44" s="12"/>
      <c r="T44" s="12"/>
      <c r="U44" s="12"/>
      <c r="V44" s="12"/>
      <c r="W44" s="13"/>
      <c r="X44" s="13"/>
      <c r="Y44" s="13"/>
    </row>
    <row r="45" spans="1:25" ht="25.5" x14ac:dyDescent="0.25">
      <c r="A45" s="3">
        <v>39</v>
      </c>
      <c r="B45" s="4" t="s">
        <v>859</v>
      </c>
      <c r="C45" s="5" t="s">
        <v>860</v>
      </c>
      <c r="D45" s="6" t="s">
        <v>606</v>
      </c>
      <c r="E45" s="5" t="s">
        <v>338</v>
      </c>
      <c r="F45" s="7">
        <v>10</v>
      </c>
      <c r="G45" s="4"/>
      <c r="H45" s="4"/>
      <c r="I45" s="4"/>
      <c r="J45" s="5" t="s">
        <v>861</v>
      </c>
      <c r="K45" s="6"/>
      <c r="L45" s="6"/>
      <c r="M45" s="6"/>
      <c r="N45" s="8"/>
      <c r="O45" s="9"/>
      <c r="P45" s="9"/>
      <c r="Q45" s="10">
        <f t="shared" si="7"/>
        <v>0</v>
      </c>
      <c r="R45" s="11">
        <f t="shared" si="6"/>
        <v>0</v>
      </c>
      <c r="S45" s="12"/>
      <c r="T45" s="12"/>
      <c r="U45" s="12"/>
      <c r="V45" s="12"/>
      <c r="W45" s="13"/>
      <c r="X45" s="13"/>
      <c r="Y45" s="13"/>
    </row>
    <row r="46" spans="1:25" ht="25.5" x14ac:dyDescent="0.25">
      <c r="A46" s="3">
        <v>40</v>
      </c>
      <c r="B46" s="4" t="s">
        <v>862</v>
      </c>
      <c r="C46" s="5" t="s">
        <v>863</v>
      </c>
      <c r="D46" s="6" t="s">
        <v>606</v>
      </c>
      <c r="E46" s="5" t="s">
        <v>338</v>
      </c>
      <c r="F46" s="7">
        <v>10</v>
      </c>
      <c r="G46" s="4"/>
      <c r="H46" s="4"/>
      <c r="I46" s="4"/>
      <c r="J46" s="5" t="s">
        <v>863</v>
      </c>
      <c r="K46" s="6"/>
      <c r="L46" s="6"/>
      <c r="M46" s="6"/>
      <c r="N46" s="8"/>
      <c r="O46" s="9"/>
      <c r="P46" s="9"/>
      <c r="Q46" s="10">
        <f t="shared" si="7"/>
        <v>0</v>
      </c>
      <c r="R46" s="11">
        <f t="shared" si="6"/>
        <v>0</v>
      </c>
      <c r="S46" s="12"/>
      <c r="T46" s="12"/>
      <c r="U46" s="12"/>
      <c r="V46" s="12"/>
      <c r="W46" s="13"/>
      <c r="X46" s="13"/>
      <c r="Y46" s="13"/>
    </row>
    <row r="47" spans="1:25" ht="25.5" x14ac:dyDescent="0.25">
      <c r="A47" s="3">
        <v>41</v>
      </c>
      <c r="B47" s="4" t="s">
        <v>864</v>
      </c>
      <c r="C47" s="5" t="s">
        <v>865</v>
      </c>
      <c r="D47" s="6" t="s">
        <v>606</v>
      </c>
      <c r="E47" s="5" t="s">
        <v>338</v>
      </c>
      <c r="F47" s="7">
        <v>10</v>
      </c>
      <c r="G47" s="4"/>
      <c r="H47" s="4"/>
      <c r="I47" s="4"/>
      <c r="J47" s="5" t="s">
        <v>863</v>
      </c>
      <c r="K47" s="6"/>
      <c r="L47" s="6"/>
      <c r="M47" s="6"/>
      <c r="N47" s="8"/>
      <c r="O47" s="9"/>
      <c r="P47" s="9"/>
      <c r="Q47" s="10">
        <f t="shared" si="7"/>
        <v>0</v>
      </c>
      <c r="R47" s="11">
        <f>F48*Q47</f>
        <v>0</v>
      </c>
      <c r="S47" s="12"/>
      <c r="T47" s="12"/>
      <c r="U47" s="12"/>
      <c r="V47" s="12"/>
      <c r="W47" s="13"/>
      <c r="X47" s="13"/>
      <c r="Y47" s="13"/>
    </row>
    <row r="48" spans="1:25" ht="25.5" x14ac:dyDescent="0.25">
      <c r="A48" s="3">
        <v>42</v>
      </c>
      <c r="B48" s="4" t="s">
        <v>866</v>
      </c>
      <c r="C48" s="5" t="s">
        <v>2022</v>
      </c>
      <c r="D48" s="6" t="s">
        <v>606</v>
      </c>
      <c r="E48" s="5" t="s">
        <v>338</v>
      </c>
      <c r="F48" s="7">
        <v>10</v>
      </c>
      <c r="G48" s="4"/>
      <c r="H48" s="4"/>
      <c r="I48" s="4"/>
      <c r="J48" s="5" t="s">
        <v>867</v>
      </c>
      <c r="K48" s="6"/>
      <c r="L48" s="6"/>
      <c r="M48" s="6"/>
      <c r="N48" s="8"/>
      <c r="O48" s="9"/>
      <c r="P48" s="9"/>
      <c r="Q48" s="10">
        <f t="shared" si="7"/>
        <v>0</v>
      </c>
      <c r="R48" s="11">
        <f>F47*Q48</f>
        <v>0</v>
      </c>
      <c r="S48" s="12"/>
      <c r="T48" s="12"/>
      <c r="U48" s="12"/>
      <c r="V48" s="12"/>
      <c r="W48" s="13"/>
      <c r="X48" s="13"/>
      <c r="Y48" s="13"/>
    </row>
    <row r="49" spans="1:25" ht="38.25" x14ac:dyDescent="0.25">
      <c r="A49" s="3">
        <v>43</v>
      </c>
      <c r="B49" s="4" t="s">
        <v>868</v>
      </c>
      <c r="C49" s="5" t="s">
        <v>869</v>
      </c>
      <c r="D49" s="6" t="s">
        <v>22</v>
      </c>
      <c r="E49" s="5" t="s">
        <v>338</v>
      </c>
      <c r="F49" s="7">
        <v>2</v>
      </c>
      <c r="G49" s="4"/>
      <c r="H49" s="4"/>
      <c r="I49" s="4"/>
      <c r="J49" s="5" t="s">
        <v>870</v>
      </c>
      <c r="K49" s="6"/>
      <c r="L49" s="6"/>
      <c r="M49" s="6"/>
      <c r="N49" s="8"/>
      <c r="O49" s="9"/>
      <c r="P49" s="9"/>
      <c r="Q49" s="10">
        <f t="shared" si="7"/>
        <v>0</v>
      </c>
      <c r="R49" s="11">
        <f t="shared" ref="R49:R54" si="8">F49*Q49</f>
        <v>0</v>
      </c>
      <c r="S49" s="12"/>
      <c r="T49" s="12"/>
      <c r="U49" s="12"/>
      <c r="V49" s="12"/>
      <c r="W49" s="13"/>
      <c r="X49" s="13"/>
      <c r="Y49" s="13"/>
    </row>
    <row r="50" spans="1:25" ht="25.5" x14ac:dyDescent="0.25">
      <c r="A50" s="3">
        <v>44</v>
      </c>
      <c r="B50" s="4" t="s">
        <v>871</v>
      </c>
      <c r="C50" s="5" t="s">
        <v>872</v>
      </c>
      <c r="D50" s="6" t="s">
        <v>22</v>
      </c>
      <c r="E50" s="5" t="s">
        <v>338</v>
      </c>
      <c r="F50" s="7">
        <v>2</v>
      </c>
      <c r="G50" s="4"/>
      <c r="H50" s="4"/>
      <c r="I50" s="4"/>
      <c r="J50" s="5" t="s">
        <v>873</v>
      </c>
      <c r="K50" s="6"/>
      <c r="L50" s="6"/>
      <c r="M50" s="6"/>
      <c r="N50" s="8"/>
      <c r="O50" s="9"/>
      <c r="P50" s="9"/>
      <c r="Q50" s="10">
        <f t="shared" si="7"/>
        <v>0</v>
      </c>
      <c r="R50" s="11">
        <f t="shared" si="8"/>
        <v>0</v>
      </c>
      <c r="S50" s="12"/>
      <c r="T50" s="12"/>
      <c r="U50" s="12"/>
      <c r="V50" s="12"/>
      <c r="W50" s="13"/>
      <c r="X50" s="13"/>
      <c r="Y50" s="13"/>
    </row>
    <row r="51" spans="1:25" ht="25.5" x14ac:dyDescent="0.25">
      <c r="A51" s="3">
        <v>45</v>
      </c>
      <c r="B51" s="4" t="s">
        <v>874</v>
      </c>
      <c r="C51" s="5" t="s">
        <v>875</v>
      </c>
      <c r="D51" s="6" t="s">
        <v>22</v>
      </c>
      <c r="E51" s="5" t="s">
        <v>338</v>
      </c>
      <c r="F51" s="7">
        <v>2</v>
      </c>
      <c r="G51" s="4"/>
      <c r="H51" s="4"/>
      <c r="I51" s="4"/>
      <c r="J51" s="5" t="s">
        <v>876</v>
      </c>
      <c r="K51" s="6"/>
      <c r="L51" s="6"/>
      <c r="M51" s="6"/>
      <c r="N51" s="8"/>
      <c r="O51" s="9"/>
      <c r="P51" s="9"/>
      <c r="Q51" s="10">
        <f t="shared" si="7"/>
        <v>0</v>
      </c>
      <c r="R51" s="11">
        <f t="shared" si="8"/>
        <v>0</v>
      </c>
      <c r="S51" s="12"/>
      <c r="T51" s="12"/>
      <c r="U51" s="12"/>
      <c r="V51" s="12"/>
      <c r="W51" s="13"/>
      <c r="X51" s="13"/>
      <c r="Y51" s="13"/>
    </row>
    <row r="52" spans="1:25" ht="25.5" x14ac:dyDescent="0.25">
      <c r="A52" s="3">
        <v>46</v>
      </c>
      <c r="B52" s="4" t="s">
        <v>877</v>
      </c>
      <c r="C52" s="5" t="s">
        <v>878</v>
      </c>
      <c r="D52" s="6" t="s">
        <v>606</v>
      </c>
      <c r="E52" s="5" t="s">
        <v>338</v>
      </c>
      <c r="F52" s="7">
        <v>10</v>
      </c>
      <c r="G52" s="4"/>
      <c r="H52" s="4"/>
      <c r="I52" s="4"/>
      <c r="J52" s="5" t="s">
        <v>879</v>
      </c>
      <c r="K52" s="6"/>
      <c r="L52" s="6"/>
      <c r="M52" s="6"/>
      <c r="N52" s="8"/>
      <c r="O52" s="9"/>
      <c r="P52" s="9"/>
      <c r="Q52" s="10">
        <f t="shared" si="7"/>
        <v>0</v>
      </c>
      <c r="R52" s="11">
        <f t="shared" si="8"/>
        <v>0</v>
      </c>
      <c r="S52" s="12"/>
      <c r="T52" s="12"/>
      <c r="U52" s="12"/>
      <c r="V52" s="12"/>
      <c r="W52" s="13"/>
      <c r="X52" s="13"/>
      <c r="Y52" s="13"/>
    </row>
    <row r="53" spans="1:25" ht="25.5" x14ac:dyDescent="0.25">
      <c r="A53" s="3">
        <v>47</v>
      </c>
      <c r="B53" s="4" t="s">
        <v>880</v>
      </c>
      <c r="C53" s="5" t="s">
        <v>881</v>
      </c>
      <c r="D53" s="6" t="s">
        <v>606</v>
      </c>
      <c r="E53" s="5" t="s">
        <v>338</v>
      </c>
      <c r="F53" s="7">
        <v>10</v>
      </c>
      <c r="G53" s="4"/>
      <c r="H53" s="4"/>
      <c r="I53" s="4"/>
      <c r="J53" s="5" t="s">
        <v>882</v>
      </c>
      <c r="K53" s="6"/>
      <c r="L53" s="6"/>
      <c r="M53" s="6"/>
      <c r="N53" s="8"/>
      <c r="O53" s="9"/>
      <c r="P53" s="9"/>
      <c r="Q53" s="10">
        <f t="shared" si="7"/>
        <v>0</v>
      </c>
      <c r="R53" s="11">
        <f t="shared" si="8"/>
        <v>0</v>
      </c>
      <c r="S53" s="12"/>
      <c r="T53" s="12"/>
      <c r="U53" s="12"/>
      <c r="V53" s="12"/>
      <c r="W53" s="13"/>
      <c r="X53" s="13"/>
      <c r="Y53" s="13"/>
    </row>
    <row r="54" spans="1:25" ht="38.25" x14ac:dyDescent="0.25">
      <c r="A54" s="3">
        <v>48</v>
      </c>
      <c r="B54" s="4" t="s">
        <v>883</v>
      </c>
      <c r="C54" s="5" t="s">
        <v>884</v>
      </c>
      <c r="D54" s="6" t="s">
        <v>778</v>
      </c>
      <c r="E54" s="5" t="s">
        <v>338</v>
      </c>
      <c r="F54" s="7">
        <v>10</v>
      </c>
      <c r="G54" s="4"/>
      <c r="H54" s="4"/>
      <c r="I54" s="4"/>
      <c r="J54" s="5" t="s">
        <v>885</v>
      </c>
      <c r="K54" s="6"/>
      <c r="L54" s="6"/>
      <c r="M54" s="6"/>
      <c r="N54" s="8"/>
      <c r="O54" s="9"/>
      <c r="P54" s="9"/>
      <c r="Q54" s="10">
        <f t="shared" si="7"/>
        <v>0</v>
      </c>
      <c r="R54" s="11">
        <f t="shared" si="8"/>
        <v>0</v>
      </c>
      <c r="S54" s="12"/>
      <c r="T54" s="12"/>
      <c r="U54" s="12"/>
      <c r="V54" s="12"/>
      <c r="W54" s="13"/>
      <c r="X54" s="13"/>
      <c r="Y54" s="13"/>
    </row>
    <row r="55" spans="1:25" x14ac:dyDescent="0.25">
      <c r="A55" s="14"/>
      <c r="B55" s="15"/>
      <c r="C55" s="16" t="s">
        <v>2039</v>
      </c>
      <c r="D55" s="17"/>
      <c r="E55" s="16"/>
      <c r="F55" s="18"/>
      <c r="G55" s="15"/>
      <c r="H55" s="15"/>
      <c r="I55" s="15"/>
      <c r="J55" s="16"/>
      <c r="K55" s="17"/>
      <c r="L55" s="17"/>
      <c r="M55" s="17"/>
      <c r="N55" s="19"/>
      <c r="O55" s="20"/>
      <c r="P55" s="20"/>
      <c r="Q55" s="19">
        <f>SUM(Q7:Q54)</f>
        <v>0</v>
      </c>
      <c r="R55" s="20">
        <f>SUM(R7:R54)</f>
        <v>0</v>
      </c>
      <c r="S55" s="12"/>
      <c r="T55" s="12"/>
      <c r="U55" s="12"/>
      <c r="V55" s="12"/>
      <c r="W55" s="13"/>
      <c r="X55" s="13"/>
      <c r="Y55" s="13"/>
    </row>
    <row r="56" spans="1:25" x14ac:dyDescent="0.25">
      <c r="B56" s="21"/>
      <c r="C56" s="21"/>
      <c r="D56" s="21"/>
      <c r="E56" s="21"/>
      <c r="F56" s="22"/>
      <c r="G56" s="21"/>
      <c r="H56" s="21"/>
      <c r="I56" s="21"/>
      <c r="J56" s="21"/>
      <c r="K56" s="21"/>
      <c r="L56" s="21"/>
      <c r="M56" s="21"/>
      <c r="N56" s="23"/>
      <c r="O56" s="22"/>
      <c r="P56" s="22"/>
      <c r="Q56" s="23"/>
      <c r="R56" s="22"/>
    </row>
    <row r="57" spans="1:25" x14ac:dyDescent="0.25">
      <c r="B57" s="21"/>
      <c r="C57" s="27"/>
      <c r="D57" s="21"/>
      <c r="E57" s="21"/>
      <c r="F57" s="22"/>
      <c r="G57" s="21"/>
      <c r="H57" s="21"/>
      <c r="I57" s="21"/>
      <c r="J57" s="21"/>
      <c r="K57" s="21"/>
      <c r="L57" s="21"/>
      <c r="M57" s="21"/>
      <c r="N57" s="23"/>
      <c r="O57" s="22"/>
      <c r="P57" s="22"/>
      <c r="Q57" s="23"/>
      <c r="R57" s="22"/>
    </row>
    <row r="58" spans="1:25" x14ac:dyDescent="0.25">
      <c r="B58" s="21"/>
      <c r="C58" s="27"/>
      <c r="D58" s="21"/>
      <c r="E58" s="21"/>
      <c r="F58" s="22"/>
      <c r="G58" s="21"/>
      <c r="H58" s="21"/>
      <c r="I58" s="21"/>
      <c r="J58" s="21"/>
      <c r="K58" s="21"/>
      <c r="L58" s="21"/>
      <c r="M58" s="21"/>
      <c r="N58" s="23"/>
      <c r="O58" s="22"/>
      <c r="P58" s="22"/>
      <c r="Q58" s="23"/>
      <c r="R58" s="22"/>
    </row>
    <row r="59" spans="1:25" x14ac:dyDescent="0.25">
      <c r="B59" s="21"/>
      <c r="C59" s="21"/>
      <c r="D59" s="21"/>
      <c r="E59" s="21"/>
      <c r="F59" s="22"/>
      <c r="G59" s="21"/>
      <c r="H59" s="21"/>
      <c r="I59" s="21"/>
      <c r="J59" s="21"/>
      <c r="K59" s="21"/>
      <c r="L59" s="21"/>
      <c r="M59" s="21"/>
      <c r="N59" s="23"/>
      <c r="O59" s="22"/>
      <c r="P59" s="22"/>
      <c r="Q59" s="23"/>
      <c r="R59" s="22"/>
    </row>
    <row r="60" spans="1:25" x14ac:dyDescent="0.25">
      <c r="B60" s="21"/>
      <c r="C60" s="21"/>
      <c r="D60" s="21"/>
      <c r="E60" s="21"/>
      <c r="F60" s="22"/>
      <c r="G60" s="21"/>
      <c r="H60" s="21"/>
      <c r="I60" s="21"/>
      <c r="J60" s="21"/>
      <c r="K60" s="21"/>
      <c r="L60" s="21"/>
      <c r="M60" s="21"/>
      <c r="N60" s="23"/>
      <c r="O60" s="22"/>
      <c r="P60" s="22"/>
      <c r="Q60" s="23"/>
      <c r="R60" s="22"/>
    </row>
    <row r="61" spans="1:25" x14ac:dyDescent="0.25">
      <c r="B61" s="21"/>
      <c r="C61" s="21"/>
      <c r="D61" s="21"/>
      <c r="E61" s="21"/>
      <c r="F61" s="22"/>
      <c r="G61" s="21"/>
      <c r="H61" s="21"/>
      <c r="I61" s="21"/>
      <c r="J61" s="21"/>
      <c r="K61" s="21"/>
      <c r="L61" s="21"/>
      <c r="M61" s="21"/>
      <c r="N61" s="23"/>
      <c r="O61" s="22"/>
      <c r="P61" s="22"/>
      <c r="Q61" s="23"/>
      <c r="R61" s="22"/>
    </row>
    <row r="62" spans="1:25" x14ac:dyDescent="0.25">
      <c r="B62" s="21"/>
      <c r="C62" s="21"/>
      <c r="D62" s="21"/>
      <c r="E62" s="21"/>
      <c r="F62" s="22"/>
      <c r="G62" s="21"/>
      <c r="H62" s="21"/>
      <c r="I62" s="21"/>
      <c r="J62" s="21"/>
      <c r="K62" s="21"/>
      <c r="L62" s="21"/>
      <c r="M62" s="21"/>
      <c r="N62" s="23"/>
      <c r="O62" s="22"/>
      <c r="P62" s="22"/>
      <c r="Q62" s="23"/>
      <c r="R62" s="22"/>
    </row>
    <row r="63" spans="1:25" x14ac:dyDescent="0.25">
      <c r="B63" s="21"/>
      <c r="C63" s="21"/>
      <c r="D63" s="21"/>
      <c r="E63" s="21"/>
      <c r="F63" s="22"/>
      <c r="G63" s="21"/>
      <c r="H63" s="21"/>
      <c r="I63" s="21"/>
      <c r="J63" s="21"/>
      <c r="K63" s="21"/>
      <c r="L63" s="21"/>
      <c r="M63" s="21"/>
      <c r="N63" s="23"/>
      <c r="O63" s="22"/>
      <c r="P63" s="22"/>
      <c r="Q63" s="23"/>
      <c r="R63" s="22"/>
    </row>
    <row r="64" spans="1:25" x14ac:dyDescent="0.25">
      <c r="B64" s="21"/>
      <c r="C64" s="21"/>
      <c r="D64" s="21"/>
      <c r="E64" s="21"/>
      <c r="F64" s="22"/>
      <c r="G64" s="21"/>
      <c r="H64" s="21"/>
      <c r="I64" s="21"/>
      <c r="J64" s="21"/>
      <c r="K64" s="21"/>
      <c r="L64" s="21"/>
      <c r="M64" s="21"/>
      <c r="N64" s="23"/>
      <c r="O64" s="22"/>
      <c r="P64" s="22"/>
      <c r="Q64" s="23"/>
      <c r="R64" s="22"/>
    </row>
    <row r="65" spans="2:18" x14ac:dyDescent="0.25">
      <c r="B65" s="21"/>
      <c r="C65" s="21"/>
      <c r="D65" s="21"/>
      <c r="E65" s="21"/>
      <c r="F65" s="22"/>
      <c r="G65" s="21"/>
      <c r="H65" s="21"/>
      <c r="I65" s="21"/>
      <c r="J65" s="21"/>
      <c r="K65" s="21"/>
      <c r="L65" s="21"/>
      <c r="M65" s="21"/>
      <c r="N65" s="23"/>
      <c r="O65" s="22"/>
      <c r="P65" s="22"/>
      <c r="Q65" s="23"/>
      <c r="R65" s="22"/>
    </row>
  </sheetData>
  <mergeCells count="3">
    <mergeCell ref="A1:R1"/>
    <mergeCell ref="A2:R2"/>
    <mergeCell ref="A3:R3"/>
  </mergeCells>
  <dataValidations count="1">
    <dataValidation type="list" allowBlank="1" showInputMessage="1" showErrorMessage="1" sqref="D7:D54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91" zoomScaleNormal="91" workbookViewId="0">
      <selection activeCell="I21" sqref="I21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ht="15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5" ht="18.75" x14ac:dyDescent="0.3">
      <c r="A3" s="48" t="s">
        <v>2025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5" spans="1:25" ht="63.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</row>
    <row r="6" spans="1:2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</row>
    <row r="7" spans="1:25" ht="25.5" x14ac:dyDescent="0.25">
      <c r="A7" s="3">
        <v>1</v>
      </c>
      <c r="B7" s="4" t="s">
        <v>886</v>
      </c>
      <c r="C7" s="5" t="s">
        <v>1835</v>
      </c>
      <c r="D7" s="6" t="s">
        <v>22</v>
      </c>
      <c r="E7" s="5" t="s">
        <v>338</v>
      </c>
      <c r="F7" s="7">
        <v>10</v>
      </c>
      <c r="G7" s="4"/>
      <c r="H7" s="4"/>
      <c r="I7" s="4"/>
      <c r="J7" s="5" t="s">
        <v>1844</v>
      </c>
      <c r="K7" s="6"/>
      <c r="L7" s="6"/>
      <c r="M7" s="6"/>
      <c r="N7" s="8"/>
      <c r="O7" s="9"/>
      <c r="P7" s="9"/>
      <c r="Q7" s="10">
        <f t="shared" ref="Q7:Q38" si="0">N7+(N7*P7%)-(N7*O7%)</f>
        <v>0</v>
      </c>
      <c r="R7" s="11">
        <f t="shared" ref="R7:R27" si="1">F7*Q7</f>
        <v>0</v>
      </c>
      <c r="S7" s="12"/>
      <c r="T7" s="12"/>
      <c r="U7" s="12"/>
      <c r="V7" s="12"/>
      <c r="W7" s="13"/>
      <c r="X7" s="13"/>
      <c r="Y7" s="13"/>
    </row>
    <row r="8" spans="1:25" ht="63.75" x14ac:dyDescent="0.25">
      <c r="A8" s="3">
        <v>2</v>
      </c>
      <c r="B8" s="4" t="s">
        <v>887</v>
      </c>
      <c r="C8" s="5" t="s">
        <v>1921</v>
      </c>
      <c r="D8" s="6" t="s">
        <v>788</v>
      </c>
      <c r="E8" s="5" t="s">
        <v>338</v>
      </c>
      <c r="F8" s="7">
        <v>10</v>
      </c>
      <c r="G8" s="4"/>
      <c r="H8" s="4"/>
      <c r="I8" s="4"/>
      <c r="J8" s="5" t="s">
        <v>888</v>
      </c>
      <c r="K8" s="6"/>
      <c r="L8" s="6"/>
      <c r="M8" s="6"/>
      <c r="N8" s="8"/>
      <c r="O8" s="9"/>
      <c r="P8" s="9"/>
      <c r="Q8" s="10">
        <f t="shared" si="0"/>
        <v>0</v>
      </c>
      <c r="R8" s="11">
        <f t="shared" si="1"/>
        <v>0</v>
      </c>
      <c r="S8" s="12"/>
      <c r="T8" s="12"/>
      <c r="U8" s="12"/>
      <c r="V8" s="12"/>
      <c r="W8" s="13"/>
      <c r="X8" s="13"/>
      <c r="Y8" s="13"/>
    </row>
    <row r="9" spans="1:25" ht="51" x14ac:dyDescent="0.25">
      <c r="A9" s="3">
        <v>3</v>
      </c>
      <c r="B9" s="4" t="s">
        <v>889</v>
      </c>
      <c r="C9" s="5" t="s">
        <v>1920</v>
      </c>
      <c r="D9" s="6" t="s">
        <v>22</v>
      </c>
      <c r="E9" s="5" t="s">
        <v>338</v>
      </c>
      <c r="F9" s="7">
        <v>50</v>
      </c>
      <c r="G9" s="4"/>
      <c r="H9" s="4"/>
      <c r="I9" s="4"/>
      <c r="J9" s="5" t="s">
        <v>1917</v>
      </c>
      <c r="K9" s="6"/>
      <c r="L9" s="6"/>
      <c r="M9" s="6"/>
      <c r="N9" s="8"/>
      <c r="O9" s="9"/>
      <c r="P9" s="9"/>
      <c r="Q9" s="10">
        <f t="shared" si="0"/>
        <v>0</v>
      </c>
      <c r="R9" s="11">
        <f t="shared" si="1"/>
        <v>0</v>
      </c>
      <c r="S9" s="12"/>
      <c r="T9" s="12"/>
      <c r="U9" s="12"/>
      <c r="V9" s="12"/>
      <c r="W9" s="13"/>
      <c r="X9" s="13"/>
      <c r="Y9" s="13"/>
    </row>
    <row r="10" spans="1:25" ht="25.5" x14ac:dyDescent="0.25">
      <c r="A10" s="3">
        <v>4</v>
      </c>
      <c r="B10" s="4" t="s">
        <v>890</v>
      </c>
      <c r="C10" s="5" t="s">
        <v>1919</v>
      </c>
      <c r="D10" s="6" t="s">
        <v>22</v>
      </c>
      <c r="E10" s="39">
        <v>1</v>
      </c>
      <c r="F10" s="40">
        <v>10</v>
      </c>
      <c r="G10" s="4"/>
      <c r="H10" s="4"/>
      <c r="I10" s="4"/>
      <c r="J10" s="5" t="s">
        <v>1916</v>
      </c>
      <c r="K10" s="6"/>
      <c r="L10" s="6"/>
      <c r="M10" s="6"/>
      <c r="N10" s="8"/>
      <c r="O10" s="9"/>
      <c r="P10" s="9"/>
      <c r="Q10" s="10">
        <f t="shared" si="0"/>
        <v>0</v>
      </c>
      <c r="R10" s="11">
        <f t="shared" si="1"/>
        <v>0</v>
      </c>
      <c r="S10" s="12"/>
      <c r="T10" s="12"/>
      <c r="U10" s="12"/>
      <c r="V10" s="12"/>
      <c r="W10" s="13"/>
      <c r="X10" s="13"/>
      <c r="Y10" s="13"/>
    </row>
    <row r="11" spans="1:25" ht="25.5" x14ac:dyDescent="0.25">
      <c r="A11" s="3">
        <v>5</v>
      </c>
      <c r="B11" s="4" t="s">
        <v>891</v>
      </c>
      <c r="C11" s="5" t="s">
        <v>1918</v>
      </c>
      <c r="D11" s="6" t="s">
        <v>22</v>
      </c>
      <c r="E11" s="5" t="s">
        <v>338</v>
      </c>
      <c r="F11" s="7">
        <v>10</v>
      </c>
      <c r="G11" s="4"/>
      <c r="H11" s="4"/>
      <c r="I11" s="4"/>
      <c r="J11" s="5" t="s">
        <v>1915</v>
      </c>
      <c r="K11" s="28"/>
      <c r="L11" s="28"/>
      <c r="M11" s="28"/>
      <c r="N11" s="28"/>
      <c r="O11" s="28"/>
      <c r="P11" s="28"/>
      <c r="Q11" s="10">
        <f t="shared" si="0"/>
        <v>0</v>
      </c>
      <c r="R11" s="11">
        <f t="shared" si="1"/>
        <v>0</v>
      </c>
      <c r="S11" s="12"/>
      <c r="T11" s="12"/>
      <c r="U11" s="12"/>
      <c r="V11" s="12"/>
      <c r="W11" s="13"/>
      <c r="X11" s="13"/>
      <c r="Y11" s="13"/>
    </row>
    <row r="12" spans="1:25" ht="60.75" customHeight="1" x14ac:dyDescent="0.25">
      <c r="A12" s="3">
        <v>6</v>
      </c>
      <c r="B12" s="4" t="s">
        <v>892</v>
      </c>
      <c r="C12" s="5" t="s">
        <v>1826</v>
      </c>
      <c r="D12" s="6" t="s">
        <v>788</v>
      </c>
      <c r="E12" s="5" t="s">
        <v>338</v>
      </c>
      <c r="F12" s="7">
        <v>10</v>
      </c>
      <c r="G12" s="4"/>
      <c r="H12" s="4"/>
      <c r="I12" s="4"/>
      <c r="J12" s="5" t="s">
        <v>1842</v>
      </c>
      <c r="K12" s="6"/>
      <c r="L12" s="6"/>
      <c r="M12" s="6"/>
      <c r="N12" s="8"/>
      <c r="O12" s="9"/>
      <c r="P12" s="9"/>
      <c r="Q12" s="10">
        <f t="shared" si="0"/>
        <v>0</v>
      </c>
      <c r="R12" s="11">
        <f t="shared" si="1"/>
        <v>0</v>
      </c>
      <c r="S12" s="12"/>
      <c r="T12" s="12"/>
      <c r="U12" s="12"/>
      <c r="V12" s="12"/>
      <c r="W12" s="13"/>
      <c r="X12" s="13"/>
      <c r="Y12" s="13"/>
    </row>
    <row r="13" spans="1:25" x14ac:dyDescent="0.25">
      <c r="A13" s="3">
        <v>7</v>
      </c>
      <c r="B13" s="4" t="s">
        <v>893</v>
      </c>
      <c r="C13" s="5" t="s">
        <v>894</v>
      </c>
      <c r="D13" s="6" t="s">
        <v>22</v>
      </c>
      <c r="E13" s="5" t="s">
        <v>338</v>
      </c>
      <c r="F13" s="7">
        <v>4</v>
      </c>
      <c r="G13" s="4"/>
      <c r="H13" s="4"/>
      <c r="I13" s="4"/>
      <c r="J13" s="5" t="s">
        <v>1843</v>
      </c>
      <c r="K13" s="6"/>
      <c r="L13" s="6"/>
      <c r="M13" s="6"/>
      <c r="N13" s="8"/>
      <c r="O13" s="9"/>
      <c r="P13" s="9"/>
      <c r="Q13" s="10">
        <f t="shared" si="0"/>
        <v>0</v>
      </c>
      <c r="R13" s="11">
        <f t="shared" si="1"/>
        <v>0</v>
      </c>
      <c r="S13" s="12"/>
      <c r="T13" s="12"/>
      <c r="U13" s="12"/>
      <c r="V13" s="12"/>
      <c r="W13" s="13"/>
      <c r="X13" s="13"/>
      <c r="Y13" s="13"/>
    </row>
    <row r="14" spans="1:25" x14ac:dyDescent="0.25">
      <c r="A14" s="3">
        <v>8</v>
      </c>
      <c r="B14" s="4" t="s">
        <v>895</v>
      </c>
      <c r="C14" s="5" t="s">
        <v>896</v>
      </c>
      <c r="D14" s="6" t="s">
        <v>22</v>
      </c>
      <c r="E14" s="5" t="s">
        <v>338</v>
      </c>
      <c r="F14" s="7">
        <v>4</v>
      </c>
      <c r="G14" s="4"/>
      <c r="H14" s="4"/>
      <c r="I14" s="4"/>
      <c r="J14" s="5" t="s">
        <v>897</v>
      </c>
      <c r="K14" s="6"/>
      <c r="L14" s="6"/>
      <c r="M14" s="6"/>
      <c r="N14" s="8"/>
      <c r="O14" s="9"/>
      <c r="P14" s="9"/>
      <c r="Q14" s="10">
        <f t="shared" si="0"/>
        <v>0</v>
      </c>
      <c r="R14" s="11">
        <f t="shared" si="1"/>
        <v>0</v>
      </c>
      <c r="S14" s="12"/>
      <c r="T14" s="12"/>
      <c r="U14" s="12"/>
      <c r="V14" s="12"/>
      <c r="W14" s="13"/>
      <c r="X14" s="13"/>
      <c r="Y14" s="13"/>
    </row>
    <row r="15" spans="1:25" ht="25.5" x14ac:dyDescent="0.25">
      <c r="A15" s="3">
        <v>9</v>
      </c>
      <c r="B15" s="4" t="s">
        <v>898</v>
      </c>
      <c r="C15" s="5" t="s">
        <v>899</v>
      </c>
      <c r="D15" s="6" t="s">
        <v>22</v>
      </c>
      <c r="E15" s="5" t="s">
        <v>338</v>
      </c>
      <c r="F15" s="7">
        <v>4</v>
      </c>
      <c r="G15" s="4"/>
      <c r="H15" s="4"/>
      <c r="I15" s="4"/>
      <c r="J15" s="5" t="s">
        <v>900</v>
      </c>
      <c r="K15" s="6"/>
      <c r="L15" s="6"/>
      <c r="M15" s="6"/>
      <c r="N15" s="8"/>
      <c r="O15" s="9"/>
      <c r="P15" s="9"/>
      <c r="Q15" s="10">
        <f t="shared" si="0"/>
        <v>0</v>
      </c>
      <c r="R15" s="11">
        <f t="shared" si="1"/>
        <v>0</v>
      </c>
      <c r="S15" s="12"/>
      <c r="T15" s="12"/>
      <c r="U15" s="12"/>
      <c r="V15" s="12"/>
      <c r="W15" s="13"/>
      <c r="X15" s="13"/>
      <c r="Y15" s="13"/>
    </row>
    <row r="16" spans="1:25" ht="25.5" x14ac:dyDescent="0.25">
      <c r="A16" s="3">
        <v>10</v>
      </c>
      <c r="B16" s="4" t="s">
        <v>901</v>
      </c>
      <c r="C16" s="5" t="s">
        <v>1827</v>
      </c>
      <c r="D16" s="6" t="s">
        <v>22</v>
      </c>
      <c r="E16" s="5" t="s">
        <v>338</v>
      </c>
      <c r="F16" s="7">
        <v>5</v>
      </c>
      <c r="G16" s="4"/>
      <c r="H16" s="4"/>
      <c r="I16" s="4"/>
      <c r="J16" s="5" t="s">
        <v>1845</v>
      </c>
      <c r="K16" s="6"/>
      <c r="L16" s="6"/>
      <c r="M16" s="6"/>
      <c r="N16" s="8"/>
      <c r="O16" s="9"/>
      <c r="P16" s="9"/>
      <c r="Q16" s="10">
        <f t="shared" si="0"/>
        <v>0</v>
      </c>
      <c r="R16" s="11">
        <f t="shared" si="1"/>
        <v>0</v>
      </c>
      <c r="S16" s="12"/>
      <c r="T16" s="12"/>
      <c r="U16" s="12"/>
      <c r="V16" s="12"/>
      <c r="W16" s="13"/>
      <c r="X16" s="13"/>
      <c r="Y16" s="13"/>
    </row>
    <row r="17" spans="1:25" ht="51" x14ac:dyDescent="0.25">
      <c r="A17" s="3">
        <v>11</v>
      </c>
      <c r="B17" s="4" t="s">
        <v>902</v>
      </c>
      <c r="C17" s="5" t="s">
        <v>903</v>
      </c>
      <c r="D17" s="6" t="s">
        <v>606</v>
      </c>
      <c r="E17" s="5" t="s">
        <v>338</v>
      </c>
      <c r="F17" s="7">
        <v>10</v>
      </c>
      <c r="G17" s="4"/>
      <c r="H17" s="4"/>
      <c r="I17" s="4"/>
      <c r="J17" s="5" t="s">
        <v>904</v>
      </c>
      <c r="K17" s="6"/>
      <c r="L17" s="6"/>
      <c r="M17" s="6"/>
      <c r="N17" s="8"/>
      <c r="O17" s="9"/>
      <c r="P17" s="9"/>
      <c r="Q17" s="10">
        <f t="shared" si="0"/>
        <v>0</v>
      </c>
      <c r="R17" s="11">
        <f t="shared" si="1"/>
        <v>0</v>
      </c>
      <c r="S17" s="12"/>
      <c r="T17" s="12"/>
      <c r="U17" s="12"/>
      <c r="V17" s="12"/>
      <c r="W17" s="13"/>
      <c r="X17" s="13"/>
      <c r="Y17" s="13"/>
    </row>
    <row r="18" spans="1:25" ht="51" x14ac:dyDescent="0.25">
      <c r="A18" s="3">
        <v>12</v>
      </c>
      <c r="B18" s="4" t="s">
        <v>905</v>
      </c>
      <c r="C18" s="5" t="s">
        <v>906</v>
      </c>
      <c r="D18" s="6" t="s">
        <v>606</v>
      </c>
      <c r="E18" s="5" t="s">
        <v>338</v>
      </c>
      <c r="F18" s="7">
        <v>10</v>
      </c>
      <c r="G18" s="4"/>
      <c r="H18" s="4"/>
      <c r="I18" s="4"/>
      <c r="J18" s="5" t="s">
        <v>907</v>
      </c>
      <c r="K18" s="6"/>
      <c r="L18" s="6"/>
      <c r="M18" s="6"/>
      <c r="N18" s="8"/>
      <c r="O18" s="9"/>
      <c r="P18" s="9"/>
      <c r="Q18" s="10">
        <f t="shared" si="0"/>
        <v>0</v>
      </c>
      <c r="R18" s="11">
        <f t="shared" si="1"/>
        <v>0</v>
      </c>
      <c r="S18" s="12"/>
      <c r="T18" s="12"/>
      <c r="U18" s="12"/>
      <c r="V18" s="12"/>
      <c r="W18" s="13"/>
      <c r="X18" s="13"/>
      <c r="Y18" s="13"/>
    </row>
    <row r="19" spans="1:25" ht="51" x14ac:dyDescent="0.25">
      <c r="A19" s="3">
        <v>13</v>
      </c>
      <c r="B19" s="4" t="s">
        <v>908</v>
      </c>
      <c r="C19" s="5" t="s">
        <v>909</v>
      </c>
      <c r="D19" s="6" t="s">
        <v>606</v>
      </c>
      <c r="E19" s="5" t="s">
        <v>338</v>
      </c>
      <c r="F19" s="7">
        <v>10</v>
      </c>
      <c r="G19" s="4"/>
      <c r="H19" s="4"/>
      <c r="I19" s="4"/>
      <c r="J19" s="5" t="s">
        <v>910</v>
      </c>
      <c r="K19" s="6"/>
      <c r="L19" s="6"/>
      <c r="M19" s="6"/>
      <c r="N19" s="8"/>
      <c r="O19" s="9"/>
      <c r="P19" s="9"/>
      <c r="Q19" s="10">
        <f t="shared" si="0"/>
        <v>0</v>
      </c>
      <c r="R19" s="11">
        <f t="shared" si="1"/>
        <v>0</v>
      </c>
      <c r="S19" s="12"/>
      <c r="T19" s="12"/>
      <c r="U19" s="12"/>
      <c r="V19" s="12"/>
      <c r="W19" s="13"/>
      <c r="X19" s="13"/>
      <c r="Y19" s="13"/>
    </row>
    <row r="20" spans="1:25" ht="25.5" x14ac:dyDescent="0.25">
      <c r="A20" s="3">
        <v>14</v>
      </c>
      <c r="B20" s="4" t="s">
        <v>911</v>
      </c>
      <c r="C20" s="5" t="s">
        <v>1911</v>
      </c>
      <c r="D20" s="6" t="s">
        <v>22</v>
      </c>
      <c r="E20" s="5" t="s">
        <v>338</v>
      </c>
      <c r="F20" s="7">
        <v>10</v>
      </c>
      <c r="G20" s="4"/>
      <c r="H20" s="4"/>
      <c r="I20" s="4"/>
      <c r="J20" s="5" t="s">
        <v>1914</v>
      </c>
      <c r="K20" s="6"/>
      <c r="L20" s="6"/>
      <c r="M20" s="6"/>
      <c r="N20" s="8"/>
      <c r="O20" s="9"/>
      <c r="P20" s="9"/>
      <c r="Q20" s="10">
        <f t="shared" si="0"/>
        <v>0</v>
      </c>
      <c r="R20" s="11">
        <f t="shared" si="1"/>
        <v>0</v>
      </c>
      <c r="S20" s="12"/>
      <c r="T20" s="12"/>
      <c r="U20" s="12"/>
      <c r="V20" s="12"/>
      <c r="W20" s="13"/>
      <c r="X20" s="13"/>
      <c r="Y20" s="13"/>
    </row>
    <row r="21" spans="1:25" ht="25.5" x14ac:dyDescent="0.25">
      <c r="A21" s="3">
        <v>15</v>
      </c>
      <c r="B21" s="4" t="s">
        <v>912</v>
      </c>
      <c r="C21" s="5" t="s">
        <v>1912</v>
      </c>
      <c r="D21" s="6" t="s">
        <v>22</v>
      </c>
      <c r="E21" s="5" t="s">
        <v>338</v>
      </c>
      <c r="F21" s="7">
        <v>10</v>
      </c>
      <c r="G21" s="4"/>
      <c r="H21" s="4"/>
      <c r="I21" s="4"/>
      <c r="J21" s="5" t="s">
        <v>1912</v>
      </c>
      <c r="K21" s="6"/>
      <c r="L21" s="6"/>
      <c r="M21" s="6"/>
      <c r="N21" s="8"/>
      <c r="O21" s="9"/>
      <c r="P21" s="9"/>
      <c r="Q21" s="10">
        <f t="shared" si="0"/>
        <v>0</v>
      </c>
      <c r="R21" s="11">
        <f t="shared" si="1"/>
        <v>0</v>
      </c>
      <c r="S21" s="12"/>
      <c r="T21" s="12"/>
      <c r="U21" s="12"/>
      <c r="V21" s="12"/>
      <c r="W21" s="13"/>
      <c r="X21" s="13"/>
      <c r="Y21" s="13"/>
    </row>
    <row r="22" spans="1:25" ht="25.5" x14ac:dyDescent="0.25">
      <c r="A22" s="3">
        <v>16</v>
      </c>
      <c r="B22" s="4" t="s">
        <v>913</v>
      </c>
      <c r="C22" s="5" t="s">
        <v>1913</v>
      </c>
      <c r="D22" s="6" t="s">
        <v>22</v>
      </c>
      <c r="E22" s="5" t="s">
        <v>338</v>
      </c>
      <c r="F22" s="7">
        <v>10</v>
      </c>
      <c r="G22" s="4"/>
      <c r="H22" s="4"/>
      <c r="I22" s="4"/>
      <c r="J22" s="5" t="s">
        <v>1913</v>
      </c>
      <c r="K22" s="6"/>
      <c r="L22" s="6"/>
      <c r="M22" s="6"/>
      <c r="N22" s="8"/>
      <c r="O22" s="9"/>
      <c r="P22" s="9"/>
      <c r="Q22" s="10">
        <f t="shared" si="0"/>
        <v>0</v>
      </c>
      <c r="R22" s="11">
        <f t="shared" si="1"/>
        <v>0</v>
      </c>
      <c r="S22" s="12"/>
      <c r="T22" s="12"/>
      <c r="U22" s="12"/>
      <c r="V22" s="12"/>
      <c r="W22" s="13"/>
      <c r="X22" s="13"/>
      <c r="Y22" s="13"/>
    </row>
    <row r="23" spans="1:25" ht="25.5" x14ac:dyDescent="0.25">
      <c r="A23" s="3">
        <v>17</v>
      </c>
      <c r="B23" s="4" t="s">
        <v>914</v>
      </c>
      <c r="C23" s="5" t="s">
        <v>915</v>
      </c>
      <c r="D23" s="6" t="s">
        <v>22</v>
      </c>
      <c r="E23" s="5" t="s">
        <v>338</v>
      </c>
      <c r="F23" s="7">
        <v>10</v>
      </c>
      <c r="G23" s="4"/>
      <c r="H23" s="4"/>
      <c r="I23" s="4"/>
      <c r="J23" s="5" t="s">
        <v>916</v>
      </c>
      <c r="K23" s="6"/>
      <c r="L23" s="6"/>
      <c r="M23" s="6"/>
      <c r="N23" s="8"/>
      <c r="O23" s="9"/>
      <c r="P23" s="9"/>
      <c r="Q23" s="10">
        <f t="shared" si="0"/>
        <v>0</v>
      </c>
      <c r="R23" s="11">
        <f t="shared" si="1"/>
        <v>0</v>
      </c>
      <c r="S23" s="12"/>
      <c r="T23" s="12"/>
      <c r="U23" s="12"/>
      <c r="V23" s="12"/>
      <c r="W23" s="13"/>
      <c r="X23" s="13"/>
      <c r="Y23" s="13"/>
    </row>
    <row r="24" spans="1:25" x14ac:dyDescent="0.25">
      <c r="A24" s="3">
        <v>18</v>
      </c>
      <c r="B24" s="4" t="s">
        <v>917</v>
      </c>
      <c r="C24" s="5" t="s">
        <v>918</v>
      </c>
      <c r="D24" s="6" t="s">
        <v>606</v>
      </c>
      <c r="E24" s="5" t="s">
        <v>338</v>
      </c>
      <c r="F24" s="7">
        <v>10</v>
      </c>
      <c r="G24" s="4"/>
      <c r="H24" s="4"/>
      <c r="I24" s="4"/>
      <c r="J24" s="5" t="s">
        <v>919</v>
      </c>
      <c r="K24" s="6"/>
      <c r="L24" s="6"/>
      <c r="M24" s="6"/>
      <c r="N24" s="8"/>
      <c r="O24" s="9"/>
      <c r="P24" s="9"/>
      <c r="Q24" s="10">
        <f t="shared" si="0"/>
        <v>0</v>
      </c>
      <c r="R24" s="11">
        <f t="shared" si="1"/>
        <v>0</v>
      </c>
      <c r="S24" s="12"/>
      <c r="T24" s="12"/>
      <c r="U24" s="12"/>
      <c r="V24" s="12"/>
      <c r="W24" s="13"/>
      <c r="X24" s="13"/>
      <c r="Y24" s="13"/>
    </row>
    <row r="25" spans="1:25" ht="38.25" x14ac:dyDescent="0.25">
      <c r="A25" s="3">
        <v>19</v>
      </c>
      <c r="B25" s="4" t="s">
        <v>920</v>
      </c>
      <c r="C25" s="5" t="s">
        <v>1839</v>
      </c>
      <c r="D25" s="6" t="s">
        <v>788</v>
      </c>
      <c r="E25" s="5" t="s">
        <v>338</v>
      </c>
      <c r="F25" s="7">
        <v>20</v>
      </c>
      <c r="G25" s="4"/>
      <c r="H25" s="4"/>
      <c r="I25" s="4"/>
      <c r="J25" s="5" t="s">
        <v>1837</v>
      </c>
      <c r="K25" s="6"/>
      <c r="L25" s="6"/>
      <c r="M25" s="6"/>
      <c r="N25" s="8"/>
      <c r="O25" s="9"/>
      <c r="P25" s="9"/>
      <c r="Q25" s="10">
        <f t="shared" si="0"/>
        <v>0</v>
      </c>
      <c r="R25" s="11">
        <f t="shared" si="1"/>
        <v>0</v>
      </c>
      <c r="S25" s="12"/>
      <c r="T25" s="12"/>
      <c r="U25" s="12"/>
      <c r="V25" s="12"/>
      <c r="W25" s="13"/>
      <c r="X25" s="13"/>
      <c r="Y25" s="13"/>
    </row>
    <row r="26" spans="1:25" ht="25.5" x14ac:dyDescent="0.25">
      <c r="A26" s="3">
        <v>20</v>
      </c>
      <c r="B26" s="4" t="s">
        <v>921</v>
      </c>
      <c r="C26" s="5" t="s">
        <v>1836</v>
      </c>
      <c r="D26" s="6" t="s">
        <v>22</v>
      </c>
      <c r="E26" s="5" t="s">
        <v>338</v>
      </c>
      <c r="F26" s="7">
        <v>10</v>
      </c>
      <c r="G26" s="4"/>
      <c r="H26" s="4"/>
      <c r="I26" s="4"/>
      <c r="J26" s="5" t="s">
        <v>1838</v>
      </c>
      <c r="K26" s="6"/>
      <c r="L26" s="6"/>
      <c r="M26" s="6"/>
      <c r="N26" s="8"/>
      <c r="O26" s="9"/>
      <c r="P26" s="9"/>
      <c r="Q26" s="10">
        <f t="shared" si="0"/>
        <v>0</v>
      </c>
      <c r="R26" s="11">
        <f t="shared" si="1"/>
        <v>0</v>
      </c>
      <c r="S26" s="12"/>
      <c r="T26" s="12"/>
      <c r="U26" s="12"/>
      <c r="V26" s="12"/>
      <c r="W26" s="13"/>
      <c r="X26" s="13"/>
      <c r="Y26" s="13"/>
    </row>
    <row r="27" spans="1:25" ht="38.25" x14ac:dyDescent="0.25">
      <c r="A27" s="3">
        <v>21</v>
      </c>
      <c r="B27" s="4" t="s">
        <v>922</v>
      </c>
      <c r="C27" s="5" t="s">
        <v>1840</v>
      </c>
      <c r="D27" s="6" t="s">
        <v>22</v>
      </c>
      <c r="E27" s="5" t="s">
        <v>338</v>
      </c>
      <c r="F27" s="7">
        <v>5</v>
      </c>
      <c r="G27" s="4"/>
      <c r="H27" s="4"/>
      <c r="I27" s="4"/>
      <c r="J27" s="5" t="s">
        <v>1841</v>
      </c>
      <c r="K27" s="6"/>
      <c r="L27" s="6"/>
      <c r="M27" s="6"/>
      <c r="N27" s="8"/>
      <c r="O27" s="9"/>
      <c r="P27" s="9"/>
      <c r="Q27" s="10">
        <f t="shared" si="0"/>
        <v>0</v>
      </c>
      <c r="R27" s="11">
        <f t="shared" si="1"/>
        <v>0</v>
      </c>
      <c r="S27" s="12"/>
      <c r="T27" s="12"/>
      <c r="U27" s="12"/>
      <c r="V27" s="12"/>
      <c r="W27" s="13"/>
      <c r="X27" s="13"/>
      <c r="Y27" s="13"/>
    </row>
    <row r="28" spans="1:25" ht="25.5" x14ac:dyDescent="0.25">
      <c r="A28" s="3">
        <v>22</v>
      </c>
      <c r="B28" s="4" t="s">
        <v>923</v>
      </c>
      <c r="C28" s="5" t="s">
        <v>924</v>
      </c>
      <c r="D28" s="6" t="s">
        <v>22</v>
      </c>
      <c r="E28" s="5" t="s">
        <v>338</v>
      </c>
      <c r="F28" s="7">
        <v>5</v>
      </c>
      <c r="G28" s="4"/>
      <c r="H28" s="4"/>
      <c r="I28" s="4"/>
      <c r="J28" s="5" t="s">
        <v>925</v>
      </c>
      <c r="K28" s="6"/>
      <c r="L28" s="6"/>
      <c r="M28" s="6"/>
      <c r="N28" s="8"/>
      <c r="O28" s="9"/>
      <c r="P28" s="9"/>
      <c r="Q28" s="10">
        <f t="shared" si="0"/>
        <v>0</v>
      </c>
      <c r="R28" s="11">
        <f>F28*Q28</f>
        <v>0</v>
      </c>
      <c r="S28" s="12"/>
      <c r="T28" s="12"/>
      <c r="U28" s="12"/>
      <c r="V28" s="12"/>
      <c r="W28" s="13"/>
      <c r="X28" s="13"/>
      <c r="Y28" s="13"/>
    </row>
    <row r="29" spans="1:25" ht="25.5" x14ac:dyDescent="0.25">
      <c r="A29" s="3">
        <v>23</v>
      </c>
      <c r="B29" s="4" t="s">
        <v>926</v>
      </c>
      <c r="C29" s="5" t="s">
        <v>927</v>
      </c>
      <c r="D29" s="6" t="s">
        <v>788</v>
      </c>
      <c r="E29" s="5" t="s">
        <v>338</v>
      </c>
      <c r="F29" s="7">
        <v>10</v>
      </c>
      <c r="G29" s="4"/>
      <c r="H29" s="4"/>
      <c r="I29" s="4"/>
      <c r="J29" s="5" t="s">
        <v>928</v>
      </c>
      <c r="K29" s="6"/>
      <c r="L29" s="6"/>
      <c r="M29" s="6"/>
      <c r="N29" s="8"/>
      <c r="O29" s="9"/>
      <c r="P29" s="9"/>
      <c r="Q29" s="10">
        <f t="shared" si="0"/>
        <v>0</v>
      </c>
      <c r="R29" s="11">
        <f>F29*Q29</f>
        <v>0</v>
      </c>
      <c r="S29" s="12"/>
      <c r="T29" s="12"/>
      <c r="U29" s="12"/>
      <c r="V29" s="12"/>
      <c r="W29" s="13"/>
      <c r="X29" s="13"/>
      <c r="Y29" s="13"/>
    </row>
    <row r="30" spans="1:25" ht="38.25" x14ac:dyDescent="0.25">
      <c r="A30" s="3">
        <v>24</v>
      </c>
      <c r="B30" s="4" t="s">
        <v>929</v>
      </c>
      <c r="C30" s="5" t="s">
        <v>930</v>
      </c>
      <c r="D30" s="6" t="s">
        <v>22</v>
      </c>
      <c r="E30" s="5" t="s">
        <v>338</v>
      </c>
      <c r="F30" s="7">
        <v>5</v>
      </c>
      <c r="G30" s="4"/>
      <c r="H30" s="4"/>
      <c r="I30" s="4"/>
      <c r="J30" s="5" t="s">
        <v>931</v>
      </c>
      <c r="K30" s="6"/>
      <c r="L30" s="6"/>
      <c r="M30" s="6"/>
      <c r="N30" s="8"/>
      <c r="O30" s="9"/>
      <c r="P30" s="9"/>
      <c r="Q30" s="10">
        <f t="shared" si="0"/>
        <v>0</v>
      </c>
      <c r="R30" s="11">
        <f t="shared" ref="R30:R31" si="2">F30*Q30</f>
        <v>0</v>
      </c>
      <c r="S30" s="12"/>
      <c r="T30" s="12"/>
      <c r="U30" s="12"/>
      <c r="V30" s="12"/>
      <c r="W30" s="13"/>
      <c r="X30" s="13"/>
      <c r="Y30" s="13"/>
    </row>
    <row r="31" spans="1:25" ht="38.25" x14ac:dyDescent="0.25">
      <c r="A31" s="3">
        <v>25</v>
      </c>
      <c r="B31" s="4" t="s">
        <v>932</v>
      </c>
      <c r="C31" s="5" t="s">
        <v>933</v>
      </c>
      <c r="D31" s="6" t="s">
        <v>22</v>
      </c>
      <c r="E31" s="5" t="s">
        <v>338</v>
      </c>
      <c r="F31" s="7">
        <v>5</v>
      </c>
      <c r="G31" s="4"/>
      <c r="H31" s="4"/>
      <c r="I31" s="4"/>
      <c r="J31" s="5" t="s">
        <v>934</v>
      </c>
      <c r="K31" s="6"/>
      <c r="L31" s="6"/>
      <c r="M31" s="6"/>
      <c r="N31" s="8"/>
      <c r="O31" s="9"/>
      <c r="P31" s="9"/>
      <c r="Q31" s="10">
        <f t="shared" si="0"/>
        <v>0</v>
      </c>
      <c r="R31" s="11">
        <f t="shared" si="2"/>
        <v>0</v>
      </c>
      <c r="S31" s="12"/>
      <c r="T31" s="12"/>
      <c r="U31" s="12"/>
      <c r="V31" s="12"/>
      <c r="W31" s="13"/>
      <c r="X31" s="13"/>
      <c r="Y31" s="13"/>
    </row>
    <row r="32" spans="1:25" ht="76.5" x14ac:dyDescent="0.25">
      <c r="A32" s="3">
        <v>26</v>
      </c>
      <c r="B32" s="4" t="s">
        <v>935</v>
      </c>
      <c r="C32" s="5" t="s">
        <v>936</v>
      </c>
      <c r="D32" s="6" t="s">
        <v>788</v>
      </c>
      <c r="E32" s="5" t="s">
        <v>338</v>
      </c>
      <c r="F32" s="7">
        <v>10</v>
      </c>
      <c r="G32" s="4"/>
      <c r="H32" s="4"/>
      <c r="I32" s="4"/>
      <c r="J32" s="5" t="s">
        <v>937</v>
      </c>
      <c r="K32" s="6"/>
      <c r="L32" s="6"/>
      <c r="M32" s="6"/>
      <c r="N32" s="8"/>
      <c r="O32" s="9"/>
      <c r="P32" s="9"/>
      <c r="Q32" s="10">
        <f t="shared" si="0"/>
        <v>0</v>
      </c>
      <c r="R32" s="11">
        <f>F32*Q32</f>
        <v>0</v>
      </c>
      <c r="S32" s="12"/>
      <c r="T32" s="12"/>
      <c r="U32" s="12"/>
      <c r="V32" s="12"/>
      <c r="W32" s="13"/>
      <c r="X32" s="13"/>
      <c r="Y32" s="13"/>
    </row>
    <row r="33" spans="1:25" ht="51" x14ac:dyDescent="0.25">
      <c r="A33" s="3">
        <v>27</v>
      </c>
      <c r="B33" s="4" t="s">
        <v>938</v>
      </c>
      <c r="C33" s="5" t="s">
        <v>939</v>
      </c>
      <c r="D33" s="6" t="s">
        <v>788</v>
      </c>
      <c r="E33" s="5" t="s">
        <v>338</v>
      </c>
      <c r="F33" s="7">
        <v>20</v>
      </c>
      <c r="G33" s="4"/>
      <c r="H33" s="4"/>
      <c r="I33" s="4"/>
      <c r="J33" s="5" t="s">
        <v>940</v>
      </c>
      <c r="K33" s="6"/>
      <c r="L33" s="6"/>
      <c r="M33" s="6"/>
      <c r="N33" s="8"/>
      <c r="O33" s="9"/>
      <c r="P33" s="9"/>
      <c r="Q33" s="10">
        <f t="shared" si="0"/>
        <v>0</v>
      </c>
      <c r="R33" s="11">
        <f>F33*Q33</f>
        <v>0</v>
      </c>
      <c r="S33" s="12"/>
      <c r="T33" s="12"/>
      <c r="U33" s="12"/>
      <c r="V33" s="12"/>
      <c r="W33" s="13"/>
      <c r="X33" s="13"/>
      <c r="Y33" s="13"/>
    </row>
    <row r="34" spans="1:25" ht="25.5" x14ac:dyDescent="0.25">
      <c r="A34" s="3">
        <v>28</v>
      </c>
      <c r="B34" s="4" t="s">
        <v>941</v>
      </c>
      <c r="C34" s="5" t="s">
        <v>942</v>
      </c>
      <c r="D34" s="6" t="s">
        <v>22</v>
      </c>
      <c r="E34" s="5" t="s">
        <v>338</v>
      </c>
      <c r="F34" s="7">
        <v>5</v>
      </c>
      <c r="G34" s="4"/>
      <c r="H34" s="4"/>
      <c r="I34" s="4"/>
      <c r="J34" s="5" t="s">
        <v>943</v>
      </c>
      <c r="K34" s="6"/>
      <c r="L34" s="6"/>
      <c r="M34" s="6"/>
      <c r="N34" s="8"/>
      <c r="O34" s="9"/>
      <c r="P34" s="9"/>
      <c r="Q34" s="10">
        <f t="shared" si="0"/>
        <v>0</v>
      </c>
      <c r="R34" s="11">
        <f>F34*Q34</f>
        <v>0</v>
      </c>
      <c r="S34" s="12"/>
      <c r="T34" s="12"/>
      <c r="U34" s="12"/>
      <c r="V34" s="12"/>
      <c r="W34" s="13"/>
      <c r="X34" s="13"/>
      <c r="Y34" s="13"/>
    </row>
    <row r="35" spans="1:25" ht="25.5" x14ac:dyDescent="0.25">
      <c r="A35" s="3">
        <v>29</v>
      </c>
      <c r="B35" s="4" t="s">
        <v>944</v>
      </c>
      <c r="C35" s="5" t="s">
        <v>945</v>
      </c>
      <c r="D35" s="6" t="s">
        <v>22</v>
      </c>
      <c r="E35" s="5" t="s">
        <v>338</v>
      </c>
      <c r="F35" s="7">
        <v>5</v>
      </c>
      <c r="G35" s="4"/>
      <c r="H35" s="4"/>
      <c r="I35" s="4"/>
      <c r="J35" s="5" t="s">
        <v>946</v>
      </c>
      <c r="K35" s="6"/>
      <c r="L35" s="6"/>
      <c r="M35" s="6"/>
      <c r="N35" s="8"/>
      <c r="O35" s="9"/>
      <c r="P35" s="9"/>
      <c r="Q35" s="10">
        <f t="shared" si="0"/>
        <v>0</v>
      </c>
      <c r="R35" s="11">
        <f>F35*Q35</f>
        <v>0</v>
      </c>
      <c r="S35" s="12"/>
      <c r="T35" s="12"/>
      <c r="U35" s="12"/>
      <c r="V35" s="12"/>
      <c r="W35" s="13"/>
      <c r="X35" s="13"/>
      <c r="Y35" s="13"/>
    </row>
    <row r="36" spans="1:25" ht="25.5" x14ac:dyDescent="0.25">
      <c r="A36" s="3">
        <v>30</v>
      </c>
      <c r="B36" s="4" t="s">
        <v>947</v>
      </c>
      <c r="C36" s="5" t="s">
        <v>948</v>
      </c>
      <c r="D36" s="6" t="s">
        <v>788</v>
      </c>
      <c r="E36" s="5" t="s">
        <v>338</v>
      </c>
      <c r="F36" s="7">
        <v>5</v>
      </c>
      <c r="G36" s="4"/>
      <c r="H36" s="4"/>
      <c r="I36" s="4"/>
      <c r="J36" s="5" t="s">
        <v>949</v>
      </c>
      <c r="K36" s="6"/>
      <c r="L36" s="6"/>
      <c r="M36" s="6"/>
      <c r="N36" s="8"/>
      <c r="O36" s="9"/>
      <c r="P36" s="9"/>
      <c r="Q36" s="10">
        <f t="shared" si="0"/>
        <v>0</v>
      </c>
      <c r="R36" s="11">
        <f t="shared" ref="R36:R91" si="3">F36*Q36</f>
        <v>0</v>
      </c>
      <c r="S36" s="12"/>
      <c r="T36" s="12"/>
      <c r="U36" s="12"/>
      <c r="V36" s="12"/>
      <c r="W36" s="13"/>
      <c r="X36" s="13"/>
      <c r="Y36" s="13"/>
    </row>
    <row r="37" spans="1:25" ht="25.5" x14ac:dyDescent="0.25">
      <c r="A37" s="3">
        <v>31</v>
      </c>
      <c r="B37" s="4" t="s">
        <v>950</v>
      </c>
      <c r="C37" s="5" t="s">
        <v>951</v>
      </c>
      <c r="D37" s="6" t="s">
        <v>788</v>
      </c>
      <c r="E37" s="5" t="s">
        <v>338</v>
      </c>
      <c r="F37" s="7">
        <v>30</v>
      </c>
      <c r="G37" s="4"/>
      <c r="H37" s="4"/>
      <c r="I37" s="4"/>
      <c r="J37" s="5" t="s">
        <v>952</v>
      </c>
      <c r="K37" s="6"/>
      <c r="L37" s="6"/>
      <c r="M37" s="6"/>
      <c r="N37" s="8"/>
      <c r="O37" s="9"/>
      <c r="P37" s="9"/>
      <c r="Q37" s="10">
        <f t="shared" si="0"/>
        <v>0</v>
      </c>
      <c r="R37" s="11">
        <f t="shared" si="3"/>
        <v>0</v>
      </c>
      <c r="S37" s="12"/>
      <c r="T37" s="12"/>
      <c r="U37" s="12"/>
      <c r="V37" s="12"/>
      <c r="W37" s="13"/>
      <c r="X37" s="13"/>
      <c r="Y37" s="13"/>
    </row>
    <row r="38" spans="1:25" ht="25.5" x14ac:dyDescent="0.25">
      <c r="A38" s="3">
        <v>32</v>
      </c>
      <c r="B38" s="4" t="s">
        <v>953</v>
      </c>
      <c r="C38" s="5" t="s">
        <v>954</v>
      </c>
      <c r="D38" s="6" t="s">
        <v>955</v>
      </c>
      <c r="E38" s="5" t="s">
        <v>338</v>
      </c>
      <c r="F38" s="7">
        <v>10</v>
      </c>
      <c r="G38" s="4"/>
      <c r="H38" s="4"/>
      <c r="I38" s="4"/>
      <c r="J38" s="5" t="s">
        <v>956</v>
      </c>
      <c r="K38" s="6"/>
      <c r="L38" s="6"/>
      <c r="M38" s="6"/>
      <c r="N38" s="8"/>
      <c r="O38" s="9"/>
      <c r="P38" s="9"/>
      <c r="Q38" s="10">
        <f t="shared" si="0"/>
        <v>0</v>
      </c>
      <c r="R38" s="11">
        <f t="shared" si="3"/>
        <v>0</v>
      </c>
      <c r="S38" s="12"/>
      <c r="T38" s="12"/>
      <c r="U38" s="12"/>
      <c r="V38" s="12"/>
      <c r="W38" s="13"/>
      <c r="X38" s="13"/>
      <c r="Y38" s="13"/>
    </row>
    <row r="39" spans="1:25" ht="51" x14ac:dyDescent="0.25">
      <c r="A39" s="3">
        <v>33</v>
      </c>
      <c r="B39" s="4" t="s">
        <v>957</v>
      </c>
      <c r="C39" s="5" t="s">
        <v>958</v>
      </c>
      <c r="D39" s="6" t="s">
        <v>22</v>
      </c>
      <c r="E39" s="5" t="s">
        <v>338</v>
      </c>
      <c r="F39" s="7">
        <v>40</v>
      </c>
      <c r="G39" s="4"/>
      <c r="H39" s="4"/>
      <c r="I39" s="4"/>
      <c r="J39" s="5" t="s">
        <v>959</v>
      </c>
      <c r="K39" s="6"/>
      <c r="L39" s="6"/>
      <c r="M39" s="6"/>
      <c r="N39" s="8"/>
      <c r="O39" s="9"/>
      <c r="P39" s="9"/>
      <c r="Q39" s="10">
        <f t="shared" ref="Q39:Q70" si="4">N39+(N39*P39%)-(N39*O39%)</f>
        <v>0</v>
      </c>
      <c r="R39" s="11">
        <f t="shared" si="3"/>
        <v>0</v>
      </c>
      <c r="S39" s="12"/>
      <c r="T39" s="12"/>
      <c r="U39" s="12"/>
      <c r="V39" s="12"/>
      <c r="W39" s="13"/>
      <c r="X39" s="13"/>
      <c r="Y39" s="13"/>
    </row>
    <row r="40" spans="1:25" ht="25.5" x14ac:dyDescent="0.25">
      <c r="A40" s="3">
        <v>34</v>
      </c>
      <c r="B40" s="4" t="s">
        <v>960</v>
      </c>
      <c r="C40" s="5" t="s">
        <v>961</v>
      </c>
      <c r="D40" s="6" t="s">
        <v>22</v>
      </c>
      <c r="E40" s="5" t="s">
        <v>338</v>
      </c>
      <c r="F40" s="7">
        <v>40</v>
      </c>
      <c r="G40" s="4"/>
      <c r="H40" s="4"/>
      <c r="I40" s="4"/>
      <c r="J40" s="5" t="s">
        <v>962</v>
      </c>
      <c r="K40" s="6"/>
      <c r="L40" s="6"/>
      <c r="M40" s="6"/>
      <c r="N40" s="8"/>
      <c r="O40" s="9"/>
      <c r="P40" s="9"/>
      <c r="Q40" s="10">
        <f t="shared" si="4"/>
        <v>0</v>
      </c>
      <c r="R40" s="11">
        <f t="shared" si="3"/>
        <v>0</v>
      </c>
      <c r="S40" s="12"/>
      <c r="T40" s="12"/>
      <c r="U40" s="12"/>
      <c r="V40" s="12"/>
      <c r="W40" s="13"/>
      <c r="X40" s="13"/>
      <c r="Y40" s="13"/>
    </row>
    <row r="41" spans="1:25" ht="51" x14ac:dyDescent="0.25">
      <c r="A41" s="3">
        <v>35</v>
      </c>
      <c r="B41" s="4" t="s">
        <v>963</v>
      </c>
      <c r="C41" s="5" t="s">
        <v>964</v>
      </c>
      <c r="D41" s="6" t="s">
        <v>788</v>
      </c>
      <c r="E41" s="5" t="s">
        <v>338</v>
      </c>
      <c r="F41" s="7">
        <v>20</v>
      </c>
      <c r="G41" s="4"/>
      <c r="H41" s="4"/>
      <c r="I41" s="4"/>
      <c r="J41" s="5" t="s">
        <v>965</v>
      </c>
      <c r="K41" s="6"/>
      <c r="L41" s="6"/>
      <c r="M41" s="6"/>
      <c r="N41" s="8"/>
      <c r="O41" s="9"/>
      <c r="P41" s="9"/>
      <c r="Q41" s="10">
        <f t="shared" si="4"/>
        <v>0</v>
      </c>
      <c r="R41" s="11">
        <f t="shared" si="3"/>
        <v>0</v>
      </c>
      <c r="S41" s="12"/>
      <c r="T41" s="12"/>
      <c r="U41" s="12"/>
      <c r="V41" s="12"/>
      <c r="W41" s="13"/>
      <c r="X41" s="13"/>
      <c r="Y41" s="13"/>
    </row>
    <row r="42" spans="1:25" ht="51" x14ac:dyDescent="0.25">
      <c r="A42" s="3">
        <v>36</v>
      </c>
      <c r="B42" s="4" t="s">
        <v>966</v>
      </c>
      <c r="C42" s="5" t="s">
        <v>1828</v>
      </c>
      <c r="D42" s="6" t="s">
        <v>788</v>
      </c>
      <c r="E42" s="5" t="s">
        <v>338</v>
      </c>
      <c r="F42" s="7">
        <v>10</v>
      </c>
      <c r="G42" s="4"/>
      <c r="H42" s="4"/>
      <c r="I42" s="4"/>
      <c r="J42" s="5" t="s">
        <v>967</v>
      </c>
      <c r="K42" s="6"/>
      <c r="L42" s="6"/>
      <c r="M42" s="6"/>
      <c r="N42" s="8"/>
      <c r="O42" s="9"/>
      <c r="P42" s="9"/>
      <c r="Q42" s="10">
        <f t="shared" si="4"/>
        <v>0</v>
      </c>
      <c r="R42" s="11">
        <f t="shared" si="3"/>
        <v>0</v>
      </c>
      <c r="S42" s="12"/>
      <c r="T42" s="12"/>
      <c r="U42" s="12"/>
      <c r="V42" s="12"/>
      <c r="W42" s="13"/>
      <c r="X42" s="13"/>
      <c r="Y42" s="13"/>
    </row>
    <row r="43" spans="1:25" ht="25.5" x14ac:dyDescent="0.25">
      <c r="A43" s="3">
        <v>37</v>
      </c>
      <c r="B43" s="4" t="s">
        <v>968</v>
      </c>
      <c r="C43" s="5" t="s">
        <v>1829</v>
      </c>
      <c r="D43" s="6" t="s">
        <v>788</v>
      </c>
      <c r="E43" s="5" t="s">
        <v>338</v>
      </c>
      <c r="F43" s="7">
        <v>10</v>
      </c>
      <c r="G43" s="4"/>
      <c r="H43" s="4"/>
      <c r="I43" s="4"/>
      <c r="J43" s="5" t="s">
        <v>1830</v>
      </c>
      <c r="K43" s="6"/>
      <c r="L43" s="6"/>
      <c r="M43" s="6"/>
      <c r="N43" s="8"/>
      <c r="O43" s="9"/>
      <c r="P43" s="9"/>
      <c r="Q43" s="10">
        <f t="shared" si="4"/>
        <v>0</v>
      </c>
      <c r="R43" s="11">
        <f t="shared" si="3"/>
        <v>0</v>
      </c>
      <c r="S43" s="12"/>
      <c r="T43" s="12"/>
      <c r="U43" s="12"/>
      <c r="V43" s="12"/>
      <c r="W43" s="13"/>
      <c r="X43" s="13"/>
      <c r="Y43" s="13"/>
    </row>
    <row r="44" spans="1:25" ht="25.5" x14ac:dyDescent="0.25">
      <c r="A44" s="3">
        <v>38</v>
      </c>
      <c r="B44" s="4" t="s">
        <v>969</v>
      </c>
      <c r="C44" s="5" t="s">
        <v>970</v>
      </c>
      <c r="D44" s="6" t="s">
        <v>788</v>
      </c>
      <c r="E44" s="5" t="s">
        <v>338</v>
      </c>
      <c r="F44" s="7">
        <v>5</v>
      </c>
      <c r="G44" s="4"/>
      <c r="H44" s="4"/>
      <c r="I44" s="4"/>
      <c r="J44" s="5" t="s">
        <v>971</v>
      </c>
      <c r="K44" s="6"/>
      <c r="L44" s="6"/>
      <c r="M44" s="6"/>
      <c r="N44" s="8"/>
      <c r="O44" s="9"/>
      <c r="P44" s="9"/>
      <c r="Q44" s="10">
        <f t="shared" si="4"/>
        <v>0</v>
      </c>
      <c r="R44" s="11">
        <f t="shared" si="3"/>
        <v>0</v>
      </c>
      <c r="S44" s="12"/>
      <c r="T44" s="12"/>
      <c r="U44" s="12"/>
      <c r="V44" s="12"/>
      <c r="W44" s="13"/>
      <c r="X44" s="13"/>
      <c r="Y44" s="13"/>
    </row>
    <row r="45" spans="1:25" ht="25.5" x14ac:dyDescent="0.25">
      <c r="A45" s="3">
        <v>39</v>
      </c>
      <c r="B45" s="4" t="s">
        <v>972</v>
      </c>
      <c r="C45" s="5" t="s">
        <v>973</v>
      </c>
      <c r="D45" s="6" t="s">
        <v>22</v>
      </c>
      <c r="E45" s="5"/>
      <c r="F45" s="7">
        <v>3</v>
      </c>
      <c r="G45" s="4"/>
      <c r="H45" s="4"/>
      <c r="I45" s="4"/>
      <c r="J45" s="5" t="s">
        <v>973</v>
      </c>
      <c r="K45" s="6"/>
      <c r="L45" s="6"/>
      <c r="M45" s="6"/>
      <c r="N45" s="8"/>
      <c r="O45" s="9"/>
      <c r="P45" s="9"/>
      <c r="Q45" s="10">
        <f t="shared" si="4"/>
        <v>0</v>
      </c>
      <c r="R45" s="11">
        <f t="shared" si="3"/>
        <v>0</v>
      </c>
      <c r="S45" s="12"/>
      <c r="T45" s="12"/>
      <c r="U45" s="12"/>
      <c r="V45" s="12"/>
      <c r="W45" s="13"/>
      <c r="X45" s="13"/>
      <c r="Y45" s="13"/>
    </row>
    <row r="46" spans="1:25" ht="38.25" x14ac:dyDescent="0.25">
      <c r="A46" s="3">
        <v>40</v>
      </c>
      <c r="B46" s="4" t="s">
        <v>974</v>
      </c>
      <c r="C46" s="5" t="s">
        <v>975</v>
      </c>
      <c r="D46" s="6" t="s">
        <v>788</v>
      </c>
      <c r="E46" s="5" t="s">
        <v>338</v>
      </c>
      <c r="F46" s="7">
        <v>20</v>
      </c>
      <c r="G46" s="4"/>
      <c r="H46" s="4"/>
      <c r="I46" s="4"/>
      <c r="J46" s="5" t="s">
        <v>976</v>
      </c>
      <c r="K46" s="6"/>
      <c r="L46" s="6"/>
      <c r="M46" s="6"/>
      <c r="N46" s="8"/>
      <c r="O46" s="9"/>
      <c r="P46" s="9"/>
      <c r="Q46" s="10">
        <f t="shared" si="4"/>
        <v>0</v>
      </c>
      <c r="R46" s="11">
        <f t="shared" si="3"/>
        <v>0</v>
      </c>
      <c r="S46" s="12"/>
      <c r="T46" s="12"/>
      <c r="U46" s="12"/>
      <c r="V46" s="12"/>
      <c r="W46" s="13"/>
      <c r="X46" s="13"/>
      <c r="Y46" s="13"/>
    </row>
    <row r="47" spans="1:25" ht="38.25" x14ac:dyDescent="0.25">
      <c r="A47" s="3">
        <v>41</v>
      </c>
      <c r="B47" s="4" t="s">
        <v>977</v>
      </c>
      <c r="C47" s="5" t="s">
        <v>1822</v>
      </c>
      <c r="D47" s="6" t="s">
        <v>788</v>
      </c>
      <c r="E47" s="5" t="s">
        <v>338</v>
      </c>
      <c r="F47" s="7">
        <v>7</v>
      </c>
      <c r="G47" s="4"/>
      <c r="H47" s="4"/>
      <c r="I47" s="4"/>
      <c r="J47" s="5" t="s">
        <v>978</v>
      </c>
      <c r="K47" s="6"/>
      <c r="L47" s="6"/>
      <c r="M47" s="6"/>
      <c r="N47" s="8"/>
      <c r="O47" s="9"/>
      <c r="P47" s="9"/>
      <c r="Q47" s="10">
        <f t="shared" si="4"/>
        <v>0</v>
      </c>
      <c r="R47" s="11">
        <f t="shared" si="3"/>
        <v>0</v>
      </c>
      <c r="S47" s="12"/>
      <c r="T47" s="12"/>
      <c r="U47" s="12"/>
      <c r="V47" s="12"/>
      <c r="W47" s="13"/>
      <c r="X47" s="13"/>
      <c r="Y47" s="13"/>
    </row>
    <row r="48" spans="1:25" ht="51" x14ac:dyDescent="0.25">
      <c r="A48" s="3">
        <v>42</v>
      </c>
      <c r="B48" s="4" t="s">
        <v>979</v>
      </c>
      <c r="C48" s="5" t="s">
        <v>980</v>
      </c>
      <c r="D48" s="6" t="s">
        <v>22</v>
      </c>
      <c r="E48" s="5" t="s">
        <v>338</v>
      </c>
      <c r="F48" s="7">
        <v>5</v>
      </c>
      <c r="G48" s="4"/>
      <c r="H48" s="4"/>
      <c r="I48" s="4"/>
      <c r="J48" s="5" t="s">
        <v>981</v>
      </c>
      <c r="K48" s="6"/>
      <c r="L48" s="6"/>
      <c r="M48" s="6"/>
      <c r="N48" s="8"/>
      <c r="O48" s="9"/>
      <c r="P48" s="9"/>
      <c r="Q48" s="10">
        <f t="shared" si="4"/>
        <v>0</v>
      </c>
      <c r="R48" s="11">
        <f t="shared" si="3"/>
        <v>0</v>
      </c>
      <c r="S48" s="12"/>
      <c r="T48" s="12"/>
      <c r="U48" s="12"/>
      <c r="V48" s="12"/>
      <c r="W48" s="13"/>
      <c r="X48" s="13"/>
      <c r="Y48" s="13"/>
    </row>
    <row r="49" spans="1:25" ht="51" x14ac:dyDescent="0.25">
      <c r="A49" s="3">
        <v>43</v>
      </c>
      <c r="B49" s="4" t="s">
        <v>982</v>
      </c>
      <c r="C49" s="5" t="s">
        <v>983</v>
      </c>
      <c r="D49" s="6" t="s">
        <v>22</v>
      </c>
      <c r="E49" s="5" t="s">
        <v>338</v>
      </c>
      <c r="F49" s="7">
        <v>5</v>
      </c>
      <c r="G49" s="4"/>
      <c r="H49" s="4"/>
      <c r="I49" s="4"/>
      <c r="J49" s="5" t="s">
        <v>1825</v>
      </c>
      <c r="K49" s="6"/>
      <c r="L49" s="6"/>
      <c r="M49" s="6"/>
      <c r="N49" s="8"/>
      <c r="O49" s="9"/>
      <c r="P49" s="9"/>
      <c r="Q49" s="10">
        <f t="shared" si="4"/>
        <v>0</v>
      </c>
      <c r="R49" s="11">
        <f t="shared" si="3"/>
        <v>0</v>
      </c>
      <c r="S49" s="12"/>
      <c r="T49" s="12"/>
      <c r="U49" s="12"/>
      <c r="V49" s="12"/>
      <c r="W49" s="13"/>
      <c r="X49" s="13"/>
      <c r="Y49" s="13"/>
    </row>
    <row r="50" spans="1:25" ht="38.25" x14ac:dyDescent="0.25">
      <c r="A50" s="3">
        <v>44</v>
      </c>
      <c r="B50" s="4" t="s">
        <v>984</v>
      </c>
      <c r="C50" s="5" t="s">
        <v>985</v>
      </c>
      <c r="D50" s="6" t="s">
        <v>788</v>
      </c>
      <c r="E50" s="5" t="s">
        <v>338</v>
      </c>
      <c r="F50" s="7">
        <v>10</v>
      </c>
      <c r="G50" s="4"/>
      <c r="H50" s="4"/>
      <c r="I50" s="4"/>
      <c r="J50" s="5" t="s">
        <v>986</v>
      </c>
      <c r="K50" s="6"/>
      <c r="L50" s="6"/>
      <c r="M50" s="6"/>
      <c r="N50" s="8"/>
      <c r="O50" s="9"/>
      <c r="P50" s="9"/>
      <c r="Q50" s="10">
        <f t="shared" si="4"/>
        <v>0</v>
      </c>
      <c r="R50" s="11">
        <f t="shared" si="3"/>
        <v>0</v>
      </c>
      <c r="S50" s="12"/>
      <c r="T50" s="12"/>
      <c r="U50" s="12"/>
      <c r="V50" s="12"/>
      <c r="W50" s="13"/>
      <c r="X50" s="13"/>
      <c r="Y50" s="13"/>
    </row>
    <row r="51" spans="1:25" ht="33" customHeight="1" x14ac:dyDescent="0.25">
      <c r="A51" s="3">
        <v>45</v>
      </c>
      <c r="B51" s="4" t="s">
        <v>987</v>
      </c>
      <c r="C51" s="5" t="s">
        <v>988</v>
      </c>
      <c r="D51" s="6" t="s">
        <v>788</v>
      </c>
      <c r="E51" s="5" t="s">
        <v>338</v>
      </c>
      <c r="F51" s="7">
        <v>10</v>
      </c>
      <c r="G51" s="4"/>
      <c r="H51" s="4"/>
      <c r="I51" s="4"/>
      <c r="J51" s="5" t="s">
        <v>989</v>
      </c>
      <c r="K51" s="6"/>
      <c r="L51" s="6"/>
      <c r="M51" s="6"/>
      <c r="N51" s="8"/>
      <c r="O51" s="9"/>
      <c r="P51" s="9"/>
      <c r="Q51" s="10">
        <f t="shared" si="4"/>
        <v>0</v>
      </c>
      <c r="R51" s="11">
        <f t="shared" si="3"/>
        <v>0</v>
      </c>
      <c r="S51" s="12"/>
      <c r="T51" s="12"/>
      <c r="U51" s="12"/>
      <c r="V51" s="12"/>
      <c r="W51" s="13"/>
      <c r="X51" s="13"/>
      <c r="Y51" s="13"/>
    </row>
    <row r="52" spans="1:25" ht="25.5" x14ac:dyDescent="0.25">
      <c r="A52" s="3">
        <v>46</v>
      </c>
      <c r="B52" s="4" t="s">
        <v>990</v>
      </c>
      <c r="C52" s="5" t="s">
        <v>1823</v>
      </c>
      <c r="D52" s="6" t="s">
        <v>788</v>
      </c>
      <c r="E52" s="6" t="s">
        <v>338</v>
      </c>
      <c r="F52" s="7">
        <v>20</v>
      </c>
      <c r="G52" s="4"/>
      <c r="H52" s="4"/>
      <c r="I52" s="4"/>
      <c r="J52" s="5" t="s">
        <v>1824</v>
      </c>
      <c r="K52" s="6"/>
      <c r="L52" s="6"/>
      <c r="M52" s="6"/>
      <c r="N52" s="8"/>
      <c r="O52" s="9"/>
      <c r="P52" s="9"/>
      <c r="Q52" s="10">
        <f t="shared" si="4"/>
        <v>0</v>
      </c>
      <c r="R52" s="11">
        <f t="shared" si="3"/>
        <v>0</v>
      </c>
      <c r="S52" s="12"/>
      <c r="T52" s="12"/>
      <c r="U52" s="12"/>
      <c r="V52" s="12"/>
      <c r="W52" s="13"/>
      <c r="X52" s="13"/>
      <c r="Y52" s="13"/>
    </row>
    <row r="53" spans="1:25" x14ac:dyDescent="0.25">
      <c r="A53" s="3">
        <v>47</v>
      </c>
      <c r="C53" s="29" t="s">
        <v>991</v>
      </c>
      <c r="D53" s="6"/>
      <c r="E53" s="5" t="s">
        <v>338</v>
      </c>
      <c r="F53" s="7">
        <v>10</v>
      </c>
      <c r="G53" s="4"/>
      <c r="H53" s="4"/>
      <c r="I53" s="4"/>
      <c r="J53" s="5" t="s">
        <v>1831</v>
      </c>
      <c r="K53" s="6"/>
      <c r="L53" s="6"/>
      <c r="M53" s="6"/>
      <c r="N53" s="8"/>
      <c r="O53" s="9"/>
      <c r="P53" s="9"/>
      <c r="Q53" s="10">
        <f t="shared" si="4"/>
        <v>0</v>
      </c>
      <c r="R53" s="11">
        <f t="shared" si="3"/>
        <v>0</v>
      </c>
      <c r="S53" s="12"/>
      <c r="T53" s="12"/>
      <c r="U53" s="12"/>
      <c r="V53" s="12"/>
      <c r="W53" s="13"/>
      <c r="X53" s="13"/>
      <c r="Y53" s="13"/>
    </row>
    <row r="54" spans="1:25" ht="51" x14ac:dyDescent="0.25">
      <c r="A54" s="3">
        <v>48</v>
      </c>
      <c r="B54" s="4" t="s">
        <v>992</v>
      </c>
      <c r="C54" s="5" t="s">
        <v>1821</v>
      </c>
      <c r="D54" s="6" t="s">
        <v>22</v>
      </c>
      <c r="E54" s="5" t="s">
        <v>338</v>
      </c>
      <c r="F54" s="7">
        <v>10</v>
      </c>
      <c r="G54" s="4"/>
      <c r="H54" s="4"/>
      <c r="I54" s="4"/>
      <c r="J54" s="5" t="s">
        <v>1910</v>
      </c>
      <c r="K54" s="6"/>
      <c r="L54" s="6"/>
      <c r="M54" s="6"/>
      <c r="N54" s="8"/>
      <c r="O54" s="9"/>
      <c r="P54" s="9"/>
      <c r="Q54" s="10">
        <f t="shared" si="4"/>
        <v>0</v>
      </c>
      <c r="R54" s="11">
        <f t="shared" si="3"/>
        <v>0</v>
      </c>
      <c r="S54" s="12"/>
      <c r="T54" s="12"/>
      <c r="U54" s="12"/>
      <c r="V54" s="12"/>
      <c r="W54" s="13"/>
      <c r="X54" s="13"/>
      <c r="Y54" s="13"/>
    </row>
    <row r="55" spans="1:25" ht="51" x14ac:dyDescent="0.25">
      <c r="A55" s="3">
        <v>49</v>
      </c>
      <c r="B55" s="4" t="s">
        <v>993</v>
      </c>
      <c r="C55" s="5" t="s">
        <v>1832</v>
      </c>
      <c r="D55" s="6" t="s">
        <v>778</v>
      </c>
      <c r="E55" s="5" t="s">
        <v>338</v>
      </c>
      <c r="F55" s="7">
        <v>10</v>
      </c>
      <c r="G55" s="4"/>
      <c r="H55" s="4"/>
      <c r="I55" s="4"/>
      <c r="J55" s="5" t="s">
        <v>1833</v>
      </c>
      <c r="K55" s="6"/>
      <c r="L55" s="6"/>
      <c r="M55" s="6"/>
      <c r="N55" s="8"/>
      <c r="O55" s="9"/>
      <c r="P55" s="9"/>
      <c r="Q55" s="10">
        <f t="shared" si="4"/>
        <v>0</v>
      </c>
      <c r="R55" s="11">
        <f t="shared" si="3"/>
        <v>0</v>
      </c>
      <c r="S55" s="12"/>
      <c r="T55" s="12"/>
      <c r="U55" s="12"/>
      <c r="V55" s="12"/>
      <c r="W55" s="13"/>
      <c r="X55" s="13"/>
      <c r="Y55" s="13"/>
    </row>
    <row r="56" spans="1:25" ht="51" x14ac:dyDescent="0.25">
      <c r="A56" s="3">
        <v>50</v>
      </c>
      <c r="B56" s="4" t="s">
        <v>994</v>
      </c>
      <c r="C56" s="5" t="s">
        <v>995</v>
      </c>
      <c r="D56" s="6" t="s">
        <v>788</v>
      </c>
      <c r="E56" s="5" t="s">
        <v>338</v>
      </c>
      <c r="F56" s="7">
        <v>10</v>
      </c>
      <c r="G56" s="4"/>
      <c r="H56" s="4"/>
      <c r="I56" s="4"/>
      <c r="J56" s="5" t="s">
        <v>996</v>
      </c>
      <c r="K56" s="6"/>
      <c r="L56" s="6"/>
      <c r="M56" s="6"/>
      <c r="N56" s="8"/>
      <c r="O56" s="9"/>
      <c r="P56" s="9"/>
      <c r="Q56" s="10">
        <f t="shared" si="4"/>
        <v>0</v>
      </c>
      <c r="R56" s="11">
        <f t="shared" si="3"/>
        <v>0</v>
      </c>
      <c r="S56" s="12"/>
      <c r="T56" s="12"/>
      <c r="U56" s="12"/>
      <c r="V56" s="12"/>
      <c r="W56" s="13"/>
      <c r="X56" s="13"/>
      <c r="Y56" s="13"/>
    </row>
    <row r="57" spans="1:25" ht="25.5" x14ac:dyDescent="0.25">
      <c r="A57" s="3">
        <v>51</v>
      </c>
      <c r="B57" s="4" t="s">
        <v>997</v>
      </c>
      <c r="C57" s="5" t="s">
        <v>998</v>
      </c>
      <c r="D57" s="6" t="s">
        <v>22</v>
      </c>
      <c r="E57" s="5" t="s">
        <v>338</v>
      </c>
      <c r="F57" s="7">
        <v>5</v>
      </c>
      <c r="G57" s="4"/>
      <c r="H57" s="4"/>
      <c r="I57" s="4"/>
      <c r="J57" s="5" t="s">
        <v>999</v>
      </c>
      <c r="K57" s="6"/>
      <c r="L57" s="6"/>
      <c r="M57" s="6"/>
      <c r="N57" s="8"/>
      <c r="O57" s="9"/>
      <c r="P57" s="9"/>
      <c r="Q57" s="10">
        <f t="shared" si="4"/>
        <v>0</v>
      </c>
      <c r="R57" s="11">
        <f t="shared" si="3"/>
        <v>0</v>
      </c>
      <c r="S57" s="12"/>
      <c r="T57" s="12"/>
      <c r="U57" s="12"/>
      <c r="V57" s="12"/>
      <c r="W57" s="13"/>
      <c r="X57" s="13"/>
      <c r="Y57" s="13"/>
    </row>
    <row r="58" spans="1:25" x14ac:dyDescent="0.25">
      <c r="A58" s="3">
        <v>52</v>
      </c>
      <c r="B58" s="4" t="s">
        <v>1000</v>
      </c>
      <c r="C58" s="5" t="s">
        <v>1001</v>
      </c>
      <c r="D58" s="6" t="s">
        <v>22</v>
      </c>
      <c r="E58" s="5" t="s">
        <v>338</v>
      </c>
      <c r="F58" s="7">
        <v>5</v>
      </c>
      <c r="G58" s="4"/>
      <c r="H58" s="4"/>
      <c r="I58" s="4"/>
      <c r="J58" s="5" t="s">
        <v>1002</v>
      </c>
      <c r="K58" s="6"/>
      <c r="L58" s="6"/>
      <c r="M58" s="6"/>
      <c r="N58" s="8"/>
      <c r="O58" s="9"/>
      <c r="P58" s="9"/>
      <c r="Q58" s="10">
        <f t="shared" si="4"/>
        <v>0</v>
      </c>
      <c r="R58" s="11">
        <f t="shared" si="3"/>
        <v>0</v>
      </c>
      <c r="S58" s="12"/>
      <c r="T58" s="12"/>
      <c r="U58" s="12"/>
      <c r="V58" s="12"/>
      <c r="W58" s="13"/>
      <c r="X58" s="13"/>
      <c r="Y58" s="13"/>
    </row>
    <row r="59" spans="1:25" ht="37.5" customHeight="1" x14ac:dyDescent="0.25">
      <c r="A59" s="3">
        <v>53</v>
      </c>
      <c r="B59" s="4" t="s">
        <v>1003</v>
      </c>
      <c r="C59" s="5" t="s">
        <v>1004</v>
      </c>
      <c r="D59" s="6" t="s">
        <v>22</v>
      </c>
      <c r="E59" s="5" t="s">
        <v>338</v>
      </c>
      <c r="F59" s="7">
        <v>5</v>
      </c>
      <c r="G59" s="4"/>
      <c r="H59" s="4"/>
      <c r="I59" s="4"/>
      <c r="J59" s="5" t="s">
        <v>1005</v>
      </c>
      <c r="K59" s="6"/>
      <c r="L59" s="6"/>
      <c r="M59" s="6"/>
      <c r="N59" s="8"/>
      <c r="O59" s="9"/>
      <c r="P59" s="9"/>
      <c r="Q59" s="10">
        <f t="shared" si="4"/>
        <v>0</v>
      </c>
      <c r="R59" s="11">
        <f t="shared" si="3"/>
        <v>0</v>
      </c>
      <c r="S59" s="12"/>
      <c r="T59" s="12"/>
      <c r="U59" s="12"/>
      <c r="V59" s="12"/>
      <c r="W59" s="13"/>
      <c r="X59" s="13"/>
      <c r="Y59" s="13"/>
    </row>
    <row r="60" spans="1:25" x14ac:dyDescent="0.25">
      <c r="A60" s="3">
        <v>54</v>
      </c>
      <c r="C60" t="s">
        <v>1006</v>
      </c>
      <c r="E60" s="42">
        <v>1</v>
      </c>
      <c r="F60" s="43">
        <v>5</v>
      </c>
      <c r="J60" s="41" t="s">
        <v>1834</v>
      </c>
      <c r="K60" s="6"/>
      <c r="L60" s="6"/>
      <c r="M60" s="6"/>
      <c r="N60" s="8"/>
      <c r="O60" s="9"/>
      <c r="P60" s="9"/>
      <c r="Q60" s="10">
        <f t="shared" si="4"/>
        <v>0</v>
      </c>
      <c r="R60" s="11">
        <f t="shared" si="3"/>
        <v>0</v>
      </c>
      <c r="S60" s="12"/>
      <c r="T60" s="12"/>
      <c r="U60" s="12"/>
      <c r="V60" s="12"/>
      <c r="W60" s="13"/>
      <c r="X60" s="13"/>
      <c r="Y60" s="13"/>
    </row>
    <row r="61" spans="1:25" x14ac:dyDescent="0.25">
      <c r="A61" s="3">
        <v>55</v>
      </c>
      <c r="B61" s="4" t="s">
        <v>1007</v>
      </c>
      <c r="C61" s="5" t="s">
        <v>1008</v>
      </c>
      <c r="D61" s="6" t="s">
        <v>22</v>
      </c>
      <c r="E61" s="5" t="s">
        <v>338</v>
      </c>
      <c r="F61" s="7">
        <v>5</v>
      </c>
      <c r="G61" s="4"/>
      <c r="H61" s="4"/>
      <c r="I61" s="4"/>
      <c r="J61" s="5" t="s">
        <v>1009</v>
      </c>
      <c r="K61" s="6"/>
      <c r="L61" s="6"/>
      <c r="M61" s="6"/>
      <c r="N61" s="8"/>
      <c r="O61" s="9"/>
      <c r="P61" s="9"/>
      <c r="Q61" s="10">
        <f t="shared" si="4"/>
        <v>0</v>
      </c>
      <c r="R61" s="11">
        <f t="shared" si="3"/>
        <v>0</v>
      </c>
      <c r="S61" s="12"/>
      <c r="T61" s="12"/>
      <c r="U61" s="12"/>
      <c r="V61" s="12"/>
      <c r="W61" s="13"/>
      <c r="X61" s="13"/>
      <c r="Y61" s="13"/>
    </row>
    <row r="62" spans="1:25" x14ac:dyDescent="0.25">
      <c r="A62" s="3">
        <v>56</v>
      </c>
      <c r="B62" s="4" t="s">
        <v>1010</v>
      </c>
      <c r="C62" s="5" t="s">
        <v>1011</v>
      </c>
      <c r="D62" s="6" t="s">
        <v>22</v>
      </c>
      <c r="E62" s="5" t="s">
        <v>338</v>
      </c>
      <c r="F62" s="7">
        <v>5</v>
      </c>
      <c r="G62" s="4"/>
      <c r="H62" s="4"/>
      <c r="I62" s="4"/>
      <c r="J62" s="5" t="s">
        <v>1012</v>
      </c>
      <c r="K62" s="6"/>
      <c r="L62" s="6"/>
      <c r="M62" s="6"/>
      <c r="N62" s="8"/>
      <c r="O62" s="9"/>
      <c r="P62" s="9"/>
      <c r="Q62" s="10">
        <f t="shared" si="4"/>
        <v>0</v>
      </c>
      <c r="R62" s="11">
        <f t="shared" si="3"/>
        <v>0</v>
      </c>
      <c r="S62" s="12"/>
      <c r="T62" s="12"/>
      <c r="U62" s="12"/>
      <c r="V62" s="12"/>
      <c r="W62" s="13"/>
      <c r="X62" s="13"/>
      <c r="Y62" s="13"/>
    </row>
    <row r="63" spans="1:25" ht="38.25" x14ac:dyDescent="0.25">
      <c r="A63" s="3">
        <v>57</v>
      </c>
      <c r="B63" s="4" t="s">
        <v>1013</v>
      </c>
      <c r="C63" s="5" t="s">
        <v>1014</v>
      </c>
      <c r="D63" s="6" t="s">
        <v>788</v>
      </c>
      <c r="E63" s="5" t="s">
        <v>338</v>
      </c>
      <c r="F63" s="7">
        <v>5</v>
      </c>
      <c r="G63" s="4"/>
      <c r="H63" s="4"/>
      <c r="I63" s="4"/>
      <c r="J63" s="5" t="s">
        <v>1015</v>
      </c>
      <c r="K63" s="6"/>
      <c r="L63" s="6"/>
      <c r="M63" s="6"/>
      <c r="N63" s="8"/>
      <c r="O63" s="9"/>
      <c r="P63" s="9"/>
      <c r="Q63" s="10">
        <f t="shared" si="4"/>
        <v>0</v>
      </c>
      <c r="R63" s="11">
        <f t="shared" si="3"/>
        <v>0</v>
      </c>
      <c r="S63" s="12"/>
      <c r="T63" s="12"/>
      <c r="U63" s="12"/>
      <c r="V63" s="12"/>
      <c r="W63" s="13"/>
      <c r="X63" s="13"/>
      <c r="Y63" s="13"/>
    </row>
    <row r="64" spans="1:25" ht="38.25" x14ac:dyDescent="0.25">
      <c r="A64" s="3">
        <v>58</v>
      </c>
      <c r="B64" s="4" t="s">
        <v>1016</v>
      </c>
      <c r="C64" s="5" t="s">
        <v>1017</v>
      </c>
      <c r="D64" s="6" t="s">
        <v>788</v>
      </c>
      <c r="E64" s="5" t="s">
        <v>338</v>
      </c>
      <c r="F64" s="7">
        <v>5</v>
      </c>
      <c r="G64" s="4"/>
      <c r="H64" s="4"/>
      <c r="I64" s="4"/>
      <c r="J64" s="5" t="s">
        <v>1018</v>
      </c>
      <c r="K64" s="6"/>
      <c r="L64" s="6"/>
      <c r="M64" s="6"/>
      <c r="N64" s="8"/>
      <c r="O64" s="9"/>
      <c r="P64" s="9"/>
      <c r="Q64" s="10">
        <f t="shared" si="4"/>
        <v>0</v>
      </c>
      <c r="R64" s="11">
        <f t="shared" si="3"/>
        <v>0</v>
      </c>
      <c r="S64" s="12"/>
      <c r="T64" s="12"/>
      <c r="U64" s="12"/>
      <c r="V64" s="12"/>
      <c r="W64" s="13"/>
      <c r="X64" s="13"/>
      <c r="Y64" s="13"/>
    </row>
    <row r="65" spans="1:25" ht="76.5" x14ac:dyDescent="0.25">
      <c r="A65" s="3">
        <v>59</v>
      </c>
      <c r="B65" s="4" t="s">
        <v>1019</v>
      </c>
      <c r="C65" s="5" t="s">
        <v>1020</v>
      </c>
      <c r="D65" s="6" t="s">
        <v>788</v>
      </c>
      <c r="E65" s="5" t="s">
        <v>338</v>
      </c>
      <c r="F65" s="7">
        <v>20</v>
      </c>
      <c r="G65" s="4"/>
      <c r="H65" s="4"/>
      <c r="I65" s="4"/>
      <c r="J65" s="5" t="s">
        <v>1021</v>
      </c>
      <c r="L65" s="6"/>
      <c r="M65" s="6"/>
      <c r="N65" s="8"/>
      <c r="O65" s="9"/>
      <c r="P65" s="9"/>
      <c r="Q65" s="10">
        <f t="shared" si="4"/>
        <v>0</v>
      </c>
      <c r="R65" s="11">
        <f t="shared" si="3"/>
        <v>0</v>
      </c>
      <c r="S65" s="12"/>
      <c r="T65" s="12"/>
      <c r="U65" s="12"/>
      <c r="V65" s="12"/>
      <c r="W65" s="13"/>
      <c r="X65" s="13"/>
      <c r="Y65" s="13"/>
    </row>
    <row r="66" spans="1:25" x14ac:dyDescent="0.25">
      <c r="A66" s="3">
        <v>60</v>
      </c>
      <c r="B66" s="4" t="s">
        <v>1022</v>
      </c>
      <c r="C66" s="5" t="s">
        <v>1909</v>
      </c>
      <c r="D66" s="6" t="s">
        <v>22</v>
      </c>
      <c r="E66" s="5"/>
      <c r="F66" s="7">
        <v>20</v>
      </c>
      <c r="G66" s="4"/>
      <c r="H66" s="4"/>
      <c r="I66" s="4"/>
      <c r="J66" s="5" t="s">
        <v>1908</v>
      </c>
      <c r="K66" s="6"/>
      <c r="L66" s="6"/>
      <c r="M66" s="6"/>
      <c r="N66" s="8"/>
      <c r="O66" s="9"/>
      <c r="P66" s="9"/>
      <c r="Q66" s="10">
        <f t="shared" si="4"/>
        <v>0</v>
      </c>
      <c r="R66" s="11">
        <f t="shared" si="3"/>
        <v>0</v>
      </c>
      <c r="S66" s="12"/>
      <c r="T66" s="12"/>
      <c r="U66" s="12"/>
      <c r="V66" s="12"/>
      <c r="W66" s="13"/>
      <c r="X66" s="13"/>
      <c r="Y66" s="13"/>
    </row>
    <row r="67" spans="1:25" ht="51" x14ac:dyDescent="0.25">
      <c r="A67" s="3">
        <v>61</v>
      </c>
      <c r="B67" s="4" t="s">
        <v>1023</v>
      </c>
      <c r="C67" s="5" t="s">
        <v>1024</v>
      </c>
      <c r="D67" s="6" t="s">
        <v>22</v>
      </c>
      <c r="E67" s="5" t="s">
        <v>338</v>
      </c>
      <c r="F67" s="7">
        <v>34</v>
      </c>
      <c r="G67" s="4"/>
      <c r="H67" s="4"/>
      <c r="I67" s="4"/>
      <c r="J67" s="5" t="s">
        <v>1025</v>
      </c>
      <c r="K67" s="6"/>
      <c r="L67" s="6"/>
      <c r="M67" s="6"/>
      <c r="N67" s="8"/>
      <c r="O67" s="9"/>
      <c r="P67" s="9"/>
      <c r="Q67" s="10">
        <f t="shared" si="4"/>
        <v>0</v>
      </c>
      <c r="R67" s="11">
        <f t="shared" si="3"/>
        <v>0</v>
      </c>
      <c r="S67" s="12"/>
      <c r="T67" s="12"/>
      <c r="U67" s="12"/>
      <c r="V67" s="12"/>
      <c r="W67" s="13"/>
      <c r="X67" s="13"/>
      <c r="Y67" s="13"/>
    </row>
    <row r="68" spans="1:25" ht="51" x14ac:dyDescent="0.25">
      <c r="A68" s="3">
        <v>62</v>
      </c>
      <c r="B68" s="4" t="s">
        <v>1026</v>
      </c>
      <c r="C68" s="5" t="s">
        <v>1904</v>
      </c>
      <c r="D68" s="6" t="s">
        <v>22</v>
      </c>
      <c r="E68" s="5" t="s">
        <v>338</v>
      </c>
      <c r="F68" s="7">
        <v>30</v>
      </c>
      <c r="G68" s="4"/>
      <c r="H68" s="4"/>
      <c r="I68" s="4"/>
      <c r="J68" s="5" t="s">
        <v>1905</v>
      </c>
      <c r="K68" s="6"/>
      <c r="L68" s="6"/>
      <c r="M68" s="6"/>
      <c r="N68" s="8"/>
      <c r="O68" s="9"/>
      <c r="P68" s="9"/>
      <c r="Q68" s="10">
        <f t="shared" si="4"/>
        <v>0</v>
      </c>
      <c r="R68" s="11">
        <f t="shared" si="3"/>
        <v>0</v>
      </c>
      <c r="S68" s="12"/>
      <c r="T68" s="12"/>
      <c r="U68" s="12"/>
      <c r="V68" s="12"/>
      <c r="W68" s="13"/>
      <c r="X68" s="13"/>
      <c r="Y68" s="13"/>
    </row>
    <row r="69" spans="1:25" ht="38.25" x14ac:dyDescent="0.25">
      <c r="A69" s="3">
        <v>63</v>
      </c>
      <c r="B69" s="4" t="s">
        <v>1027</v>
      </c>
      <c r="C69" s="5" t="s">
        <v>1028</v>
      </c>
      <c r="D69" s="6" t="s">
        <v>22</v>
      </c>
      <c r="E69" s="5" t="s">
        <v>338</v>
      </c>
      <c r="F69" s="7">
        <v>70</v>
      </c>
      <c r="G69" s="4"/>
      <c r="H69" s="4"/>
      <c r="I69" s="4"/>
      <c r="J69" s="5" t="s">
        <v>1906</v>
      </c>
      <c r="K69" s="6"/>
      <c r="L69" s="6"/>
      <c r="M69" s="6"/>
      <c r="N69" s="8"/>
      <c r="O69" s="9"/>
      <c r="P69" s="9"/>
      <c r="Q69" s="10">
        <f t="shared" si="4"/>
        <v>0</v>
      </c>
      <c r="R69" s="11">
        <f t="shared" si="3"/>
        <v>0</v>
      </c>
      <c r="S69" s="12"/>
      <c r="T69" s="12"/>
      <c r="U69" s="12"/>
      <c r="V69" s="12"/>
      <c r="W69" s="13"/>
      <c r="X69" s="13"/>
      <c r="Y69" s="13"/>
    </row>
    <row r="70" spans="1:25" ht="38.25" x14ac:dyDescent="0.25">
      <c r="A70" s="3">
        <v>64</v>
      </c>
      <c r="B70" s="4" t="s">
        <v>1029</v>
      </c>
      <c r="C70" s="5" t="s">
        <v>1030</v>
      </c>
      <c r="D70" s="6" t="s">
        <v>788</v>
      </c>
      <c r="E70" s="5" t="s">
        <v>338</v>
      </c>
      <c r="F70" s="7">
        <v>6</v>
      </c>
      <c r="G70" s="4"/>
      <c r="H70" s="4"/>
      <c r="I70" s="4"/>
      <c r="J70" s="5" t="s">
        <v>1907</v>
      </c>
      <c r="K70" s="6"/>
      <c r="L70" s="6"/>
      <c r="M70" s="6"/>
      <c r="N70" s="8"/>
      <c r="O70" s="9"/>
      <c r="P70" s="9"/>
      <c r="Q70" s="10">
        <f t="shared" si="4"/>
        <v>0</v>
      </c>
      <c r="R70" s="11">
        <f t="shared" si="3"/>
        <v>0</v>
      </c>
      <c r="S70" s="12"/>
      <c r="T70" s="12"/>
      <c r="U70" s="12"/>
      <c r="V70" s="12"/>
      <c r="W70" s="13"/>
      <c r="X70" s="13"/>
      <c r="Y70" s="13"/>
    </row>
    <row r="71" spans="1:25" ht="38.25" x14ac:dyDescent="0.25">
      <c r="A71" s="3">
        <v>65</v>
      </c>
      <c r="B71" s="4" t="s">
        <v>1031</v>
      </c>
      <c r="C71" s="5" t="s">
        <v>1032</v>
      </c>
      <c r="D71" s="6" t="s">
        <v>22</v>
      </c>
      <c r="E71" s="5" t="s">
        <v>338</v>
      </c>
      <c r="F71" s="7">
        <v>14</v>
      </c>
      <c r="G71" s="4"/>
      <c r="H71" s="4"/>
      <c r="I71" s="4"/>
      <c r="J71" s="5" t="s">
        <v>1033</v>
      </c>
      <c r="K71" s="6"/>
      <c r="L71" s="6"/>
      <c r="M71" s="6"/>
      <c r="N71" s="8"/>
      <c r="O71" s="9"/>
      <c r="P71" s="9"/>
      <c r="Q71" s="10">
        <f t="shared" ref="Q71:Q91" si="5">N71+(N71*P71%)-(N71*O71%)</f>
        <v>0</v>
      </c>
      <c r="R71" s="11">
        <f t="shared" si="3"/>
        <v>0</v>
      </c>
      <c r="S71" s="12"/>
      <c r="T71" s="12"/>
      <c r="U71" s="12"/>
      <c r="V71" s="12"/>
      <c r="W71" s="13"/>
      <c r="X71" s="13"/>
      <c r="Y71" s="13"/>
    </row>
    <row r="72" spans="1:25" ht="63.75" x14ac:dyDescent="0.25">
      <c r="A72" s="3">
        <v>66</v>
      </c>
      <c r="B72" s="4" t="s">
        <v>1034</v>
      </c>
      <c r="C72" s="5" t="s">
        <v>1902</v>
      </c>
      <c r="D72" s="6" t="s">
        <v>22</v>
      </c>
      <c r="E72" s="5"/>
      <c r="F72" s="7">
        <v>1</v>
      </c>
      <c r="G72" s="4"/>
      <c r="H72" s="4"/>
      <c r="I72" s="4"/>
      <c r="J72" s="5" t="s">
        <v>1903</v>
      </c>
      <c r="K72" s="6"/>
      <c r="L72" s="6"/>
      <c r="M72" s="6"/>
      <c r="N72" s="8"/>
      <c r="O72" s="9"/>
      <c r="P72" s="9"/>
      <c r="Q72" s="10">
        <f t="shared" si="5"/>
        <v>0</v>
      </c>
      <c r="R72" s="11">
        <f t="shared" si="3"/>
        <v>0</v>
      </c>
      <c r="S72" s="12"/>
      <c r="T72" s="12"/>
      <c r="U72" s="12"/>
      <c r="V72" s="12"/>
      <c r="W72" s="13"/>
      <c r="X72" s="13"/>
      <c r="Y72" s="13"/>
    </row>
    <row r="73" spans="1:25" ht="38.25" x14ac:dyDescent="0.25">
      <c r="A73" s="3">
        <v>68</v>
      </c>
      <c r="B73" s="4" t="s">
        <v>1035</v>
      </c>
      <c r="C73" s="5" t="s">
        <v>1900</v>
      </c>
      <c r="D73" s="6" t="s">
        <v>606</v>
      </c>
      <c r="E73" s="5" t="s">
        <v>338</v>
      </c>
      <c r="F73" s="7">
        <v>30</v>
      </c>
      <c r="G73" s="4"/>
      <c r="H73" s="4"/>
      <c r="I73" s="4"/>
      <c r="J73" s="5" t="s">
        <v>1901</v>
      </c>
      <c r="K73" s="6"/>
      <c r="L73" s="6"/>
      <c r="M73" s="6"/>
      <c r="N73" s="8"/>
      <c r="O73" s="9"/>
      <c r="P73" s="9"/>
      <c r="Q73" s="10">
        <f t="shared" si="5"/>
        <v>0</v>
      </c>
      <c r="R73" s="11">
        <f t="shared" si="3"/>
        <v>0</v>
      </c>
      <c r="S73" s="12"/>
      <c r="T73" s="12"/>
      <c r="U73" s="12"/>
      <c r="V73" s="12"/>
      <c r="W73" s="13"/>
      <c r="X73" s="13"/>
      <c r="Y73" s="13"/>
    </row>
    <row r="74" spans="1:25" ht="63.75" x14ac:dyDescent="0.25">
      <c r="A74" s="3">
        <v>69</v>
      </c>
      <c r="B74" s="4" t="s">
        <v>1036</v>
      </c>
      <c r="C74" s="5" t="s">
        <v>1037</v>
      </c>
      <c r="D74" s="6" t="s">
        <v>22</v>
      </c>
      <c r="E74" s="5" t="s">
        <v>338</v>
      </c>
      <c r="F74" s="7">
        <v>20</v>
      </c>
      <c r="G74" s="4"/>
      <c r="H74" s="4"/>
      <c r="I74" s="4"/>
      <c r="J74" s="5" t="s">
        <v>1038</v>
      </c>
      <c r="K74" s="6"/>
      <c r="L74" s="6"/>
      <c r="M74" s="6"/>
      <c r="N74" s="8"/>
      <c r="O74" s="9"/>
      <c r="P74" s="9"/>
      <c r="Q74" s="10">
        <f t="shared" si="5"/>
        <v>0</v>
      </c>
      <c r="R74" s="11">
        <f t="shared" si="3"/>
        <v>0</v>
      </c>
      <c r="S74" s="12"/>
      <c r="T74" s="12"/>
      <c r="U74" s="12"/>
      <c r="V74" s="12"/>
      <c r="W74" s="13"/>
      <c r="X74" s="13"/>
      <c r="Y74" s="13"/>
    </row>
    <row r="75" spans="1:25" ht="63.75" x14ac:dyDescent="0.25">
      <c r="A75" s="3">
        <v>70</v>
      </c>
      <c r="B75" s="4" t="s">
        <v>1039</v>
      </c>
      <c r="C75" s="5" t="s">
        <v>1040</v>
      </c>
      <c r="D75" s="6" t="s">
        <v>22</v>
      </c>
      <c r="E75" s="5" t="s">
        <v>338</v>
      </c>
      <c r="F75" s="7">
        <v>20</v>
      </c>
      <c r="G75" s="4"/>
      <c r="H75" s="4"/>
      <c r="I75" s="4"/>
      <c r="J75" s="5" t="s">
        <v>1041</v>
      </c>
      <c r="K75" s="6"/>
      <c r="L75" s="6"/>
      <c r="M75" s="6"/>
      <c r="N75" s="8"/>
      <c r="O75" s="9"/>
      <c r="P75" s="9"/>
      <c r="Q75" s="10">
        <f t="shared" si="5"/>
        <v>0</v>
      </c>
      <c r="R75" s="11">
        <f t="shared" si="3"/>
        <v>0</v>
      </c>
      <c r="S75" s="12"/>
      <c r="T75" s="12"/>
      <c r="U75" s="12"/>
      <c r="V75" s="12"/>
      <c r="W75" s="13"/>
      <c r="X75" s="13"/>
      <c r="Y75" s="13"/>
    </row>
    <row r="76" spans="1:25" ht="38.25" x14ac:dyDescent="0.25">
      <c r="A76" s="3">
        <v>71</v>
      </c>
      <c r="B76" s="4" t="s">
        <v>1042</v>
      </c>
      <c r="C76" s="5" t="s">
        <v>1894</v>
      </c>
      <c r="D76" s="6" t="s">
        <v>22</v>
      </c>
      <c r="E76" s="5"/>
      <c r="F76" s="7">
        <v>20</v>
      </c>
      <c r="G76" s="4"/>
      <c r="H76" s="4"/>
      <c r="I76" s="4"/>
      <c r="J76" s="5" t="s">
        <v>1895</v>
      </c>
      <c r="Q76" s="10">
        <f t="shared" si="5"/>
        <v>0</v>
      </c>
      <c r="R76" s="11">
        <f t="shared" si="3"/>
        <v>0</v>
      </c>
      <c r="S76" s="12"/>
      <c r="T76" s="12"/>
      <c r="U76" s="12"/>
      <c r="V76" s="12"/>
      <c r="W76" s="13"/>
      <c r="X76" s="13"/>
      <c r="Y76" s="13"/>
    </row>
    <row r="77" spans="1:25" ht="38.25" x14ac:dyDescent="0.25">
      <c r="A77" s="3">
        <v>72</v>
      </c>
      <c r="B77" s="4" t="s">
        <v>1043</v>
      </c>
      <c r="C77" s="5" t="s">
        <v>1896</v>
      </c>
      <c r="D77" s="6" t="s">
        <v>22</v>
      </c>
      <c r="E77" s="5"/>
      <c r="F77" s="7">
        <v>20</v>
      </c>
      <c r="G77" s="4"/>
      <c r="H77" s="4"/>
      <c r="I77" s="4"/>
      <c r="J77" s="5" t="s">
        <v>1897</v>
      </c>
      <c r="Q77" s="10">
        <f t="shared" si="5"/>
        <v>0</v>
      </c>
      <c r="R77" s="11">
        <f t="shared" si="3"/>
        <v>0</v>
      </c>
      <c r="S77" s="12"/>
      <c r="T77" s="12"/>
      <c r="U77" s="12"/>
      <c r="V77" s="12"/>
      <c r="W77" s="13"/>
      <c r="X77" s="13"/>
      <c r="Y77" s="13"/>
    </row>
    <row r="78" spans="1:25" ht="38.25" x14ac:dyDescent="0.25">
      <c r="A78" s="3">
        <v>73</v>
      </c>
      <c r="B78" s="4" t="s">
        <v>1044</v>
      </c>
      <c r="C78" s="5" t="s">
        <v>1898</v>
      </c>
      <c r="D78" s="6" t="s">
        <v>22</v>
      </c>
      <c r="E78" s="5"/>
      <c r="F78" s="7">
        <v>20</v>
      </c>
      <c r="G78" s="4"/>
      <c r="H78" s="4"/>
      <c r="I78" s="4"/>
      <c r="J78" s="5" t="s">
        <v>1899</v>
      </c>
      <c r="Q78" s="10">
        <f t="shared" si="5"/>
        <v>0</v>
      </c>
      <c r="R78" s="11">
        <f t="shared" si="3"/>
        <v>0</v>
      </c>
      <c r="S78" s="12"/>
      <c r="T78" s="12"/>
      <c r="U78" s="12"/>
      <c r="V78" s="12"/>
      <c r="W78" s="13"/>
      <c r="X78" s="13"/>
      <c r="Y78" s="13"/>
    </row>
    <row r="79" spans="1:25" ht="75" x14ac:dyDescent="0.25">
      <c r="A79" s="3">
        <v>74</v>
      </c>
      <c r="B79" s="4" t="s">
        <v>1045</v>
      </c>
      <c r="C79" s="30" t="s">
        <v>1046</v>
      </c>
      <c r="D79" s="6" t="s">
        <v>22</v>
      </c>
      <c r="E79" s="5" t="s">
        <v>338</v>
      </c>
      <c r="F79" s="7">
        <v>20</v>
      </c>
      <c r="G79" s="4"/>
      <c r="H79" s="4"/>
      <c r="I79" s="4"/>
      <c r="J79" s="5" t="s">
        <v>1047</v>
      </c>
      <c r="Q79" s="10">
        <f t="shared" si="5"/>
        <v>0</v>
      </c>
      <c r="R79" s="11">
        <f t="shared" si="3"/>
        <v>0</v>
      </c>
      <c r="S79" s="12"/>
      <c r="T79" s="12"/>
      <c r="U79" s="12"/>
      <c r="V79" s="12"/>
      <c r="W79" s="13"/>
      <c r="X79" s="13"/>
      <c r="Y79" s="13"/>
    </row>
    <row r="80" spans="1:25" ht="60" x14ac:dyDescent="0.25">
      <c r="A80" s="3">
        <v>75</v>
      </c>
      <c r="B80" s="4" t="s">
        <v>1048</v>
      </c>
      <c r="C80" s="30" t="s">
        <v>1049</v>
      </c>
      <c r="D80" s="6" t="s">
        <v>22</v>
      </c>
      <c r="E80" s="5" t="s">
        <v>338</v>
      </c>
      <c r="F80" s="7">
        <v>20</v>
      </c>
      <c r="G80" s="4"/>
      <c r="H80" s="4"/>
      <c r="I80" s="4"/>
      <c r="J80" s="5" t="s">
        <v>1050</v>
      </c>
      <c r="K80" s="6"/>
      <c r="L80" s="6"/>
      <c r="M80" s="6"/>
      <c r="N80" s="8"/>
      <c r="O80" s="9"/>
      <c r="P80" s="9"/>
      <c r="Q80" s="10">
        <f t="shared" si="5"/>
        <v>0</v>
      </c>
      <c r="R80" s="11">
        <f t="shared" si="3"/>
        <v>0</v>
      </c>
      <c r="S80" s="12"/>
      <c r="T80" s="12"/>
      <c r="U80" s="12"/>
      <c r="V80" s="12"/>
      <c r="W80" s="13"/>
      <c r="X80" s="13"/>
      <c r="Y80" s="13"/>
    </row>
    <row r="81" spans="1:25" ht="38.25" x14ac:dyDescent="0.25">
      <c r="A81" s="3">
        <v>76</v>
      </c>
      <c r="B81" s="4" t="s">
        <v>1051</v>
      </c>
      <c r="C81" s="5" t="s">
        <v>1052</v>
      </c>
      <c r="D81" s="6" t="s">
        <v>22</v>
      </c>
      <c r="E81" s="5" t="s">
        <v>338</v>
      </c>
      <c r="F81" s="7">
        <v>20</v>
      </c>
      <c r="G81" s="4"/>
      <c r="H81" s="4"/>
      <c r="I81" s="4"/>
      <c r="J81" s="5" t="s">
        <v>1053</v>
      </c>
      <c r="K81" s="6"/>
      <c r="L81" s="6"/>
      <c r="M81" s="6"/>
      <c r="N81" s="8"/>
      <c r="O81" s="9"/>
      <c r="P81" s="9"/>
      <c r="Q81" s="10">
        <f t="shared" si="5"/>
        <v>0</v>
      </c>
      <c r="R81" s="11">
        <f t="shared" si="3"/>
        <v>0</v>
      </c>
      <c r="S81" s="12"/>
      <c r="T81" s="12"/>
      <c r="U81" s="12"/>
      <c r="V81" s="12"/>
      <c r="W81" s="13"/>
      <c r="X81" s="13"/>
      <c r="Y81" s="13"/>
    </row>
    <row r="82" spans="1:25" ht="38.25" x14ac:dyDescent="0.25">
      <c r="A82" s="3">
        <v>77</v>
      </c>
      <c r="B82" s="4" t="s">
        <v>1054</v>
      </c>
      <c r="C82" s="5" t="s">
        <v>1055</v>
      </c>
      <c r="D82" s="6" t="s">
        <v>22</v>
      </c>
      <c r="E82" s="5" t="s">
        <v>1056</v>
      </c>
      <c r="F82" s="7">
        <v>30</v>
      </c>
      <c r="G82" s="4"/>
      <c r="H82" s="4"/>
      <c r="I82" s="4"/>
      <c r="J82" s="5" t="s">
        <v>1057</v>
      </c>
      <c r="K82" s="6"/>
      <c r="L82" s="6"/>
      <c r="M82" s="6"/>
      <c r="N82" s="8"/>
      <c r="O82" s="9"/>
      <c r="P82" s="9"/>
      <c r="Q82" s="10">
        <f t="shared" si="5"/>
        <v>0</v>
      </c>
      <c r="R82" s="11">
        <f t="shared" si="3"/>
        <v>0</v>
      </c>
      <c r="S82" s="12"/>
      <c r="T82" s="12"/>
      <c r="U82" s="12"/>
      <c r="V82" s="12"/>
      <c r="W82" s="13"/>
      <c r="X82" s="13"/>
      <c r="Y82" s="13"/>
    </row>
    <row r="83" spans="1:25" ht="51" x14ac:dyDescent="0.25">
      <c r="A83" s="3">
        <v>78</v>
      </c>
      <c r="B83" s="4" t="s">
        <v>1058</v>
      </c>
      <c r="C83" s="5" t="s">
        <v>1888</v>
      </c>
      <c r="D83" s="6" t="s">
        <v>22</v>
      </c>
      <c r="E83" s="5" t="s">
        <v>1056</v>
      </c>
      <c r="F83" s="7">
        <v>30</v>
      </c>
      <c r="G83" s="4"/>
      <c r="H83" s="4"/>
      <c r="I83" s="4"/>
      <c r="J83" s="5" t="s">
        <v>1889</v>
      </c>
      <c r="K83" s="6"/>
      <c r="L83" s="6"/>
      <c r="M83" s="6"/>
      <c r="N83" s="8"/>
      <c r="O83" s="9"/>
      <c r="P83" s="9"/>
      <c r="Q83" s="10">
        <f t="shared" si="5"/>
        <v>0</v>
      </c>
      <c r="R83" s="11">
        <f t="shared" si="3"/>
        <v>0</v>
      </c>
      <c r="S83" s="12"/>
      <c r="T83" s="12"/>
      <c r="U83" s="12"/>
      <c r="V83" s="12"/>
      <c r="W83" s="13"/>
      <c r="X83" s="13"/>
      <c r="Y83" s="13"/>
    </row>
    <row r="84" spans="1:25" ht="51" x14ac:dyDescent="0.25">
      <c r="A84" s="3">
        <v>79</v>
      </c>
      <c r="B84" s="4" t="s">
        <v>1059</v>
      </c>
      <c r="C84" s="5" t="s">
        <v>1060</v>
      </c>
      <c r="D84" s="6" t="s">
        <v>22</v>
      </c>
      <c r="E84" s="5" t="s">
        <v>338</v>
      </c>
      <c r="F84" s="7">
        <v>30</v>
      </c>
      <c r="G84" s="4"/>
      <c r="H84" s="4"/>
      <c r="I84" s="4"/>
      <c r="J84" s="5" t="s">
        <v>1061</v>
      </c>
      <c r="K84" s="6"/>
      <c r="L84" s="6"/>
      <c r="M84" s="6"/>
      <c r="N84" s="8"/>
      <c r="O84" s="9"/>
      <c r="P84" s="9"/>
      <c r="Q84" s="10">
        <f t="shared" si="5"/>
        <v>0</v>
      </c>
      <c r="R84" s="11">
        <f t="shared" si="3"/>
        <v>0</v>
      </c>
      <c r="S84" s="12"/>
      <c r="T84" s="12"/>
      <c r="U84" s="12"/>
      <c r="V84" s="12"/>
      <c r="W84" s="13"/>
      <c r="X84" s="13"/>
      <c r="Y84" s="13"/>
    </row>
    <row r="85" spans="1:25" ht="63.75" x14ac:dyDescent="0.25">
      <c r="A85" s="3">
        <v>80</v>
      </c>
      <c r="B85" s="4" t="s">
        <v>1062</v>
      </c>
      <c r="C85" s="5" t="s">
        <v>1885</v>
      </c>
      <c r="D85" s="6" t="s">
        <v>788</v>
      </c>
      <c r="E85" s="5" t="s">
        <v>338</v>
      </c>
      <c r="F85" s="7">
        <v>10</v>
      </c>
      <c r="G85" s="4"/>
      <c r="H85" s="31"/>
      <c r="I85" s="4"/>
      <c r="J85" s="5" t="s">
        <v>1063</v>
      </c>
      <c r="K85" s="6"/>
      <c r="L85" s="6"/>
      <c r="M85" s="6"/>
      <c r="N85" s="8"/>
      <c r="O85" s="9"/>
      <c r="P85" s="9"/>
      <c r="Q85" s="10">
        <f t="shared" si="5"/>
        <v>0</v>
      </c>
      <c r="R85" s="11">
        <f t="shared" si="3"/>
        <v>0</v>
      </c>
      <c r="S85" s="12"/>
      <c r="T85" s="12"/>
      <c r="U85" s="12"/>
      <c r="V85" s="12"/>
      <c r="W85" s="13"/>
      <c r="X85" s="13"/>
      <c r="Y85" s="13"/>
    </row>
    <row r="86" spans="1:25" ht="25.5" x14ac:dyDescent="0.25">
      <c r="A86" s="3">
        <v>81</v>
      </c>
      <c r="B86" s="4" t="s">
        <v>1064</v>
      </c>
      <c r="C86" s="5" t="s">
        <v>1886</v>
      </c>
      <c r="D86" s="6" t="s">
        <v>22</v>
      </c>
      <c r="E86" s="5" t="s">
        <v>338</v>
      </c>
      <c r="F86" s="7">
        <v>10</v>
      </c>
      <c r="G86" s="4"/>
      <c r="H86" s="4"/>
      <c r="I86" s="4"/>
      <c r="J86" s="5" t="s">
        <v>1065</v>
      </c>
      <c r="K86" s="6"/>
      <c r="L86" s="6"/>
      <c r="M86" s="6"/>
      <c r="N86" s="8"/>
      <c r="O86" s="9"/>
      <c r="P86" s="9"/>
      <c r="Q86" s="10">
        <f t="shared" si="5"/>
        <v>0</v>
      </c>
      <c r="R86" s="11">
        <f t="shared" si="3"/>
        <v>0</v>
      </c>
      <c r="S86" s="12"/>
      <c r="T86" s="12"/>
      <c r="U86" s="12"/>
      <c r="V86" s="12"/>
      <c r="W86" s="13"/>
      <c r="X86" s="13"/>
      <c r="Y86" s="13"/>
    </row>
    <row r="87" spans="1:25" ht="25.5" x14ac:dyDescent="0.25">
      <c r="A87" s="3">
        <v>82</v>
      </c>
      <c r="B87" s="4" t="s">
        <v>1066</v>
      </c>
      <c r="C87" s="5" t="s">
        <v>1887</v>
      </c>
      <c r="D87" s="6" t="s">
        <v>22</v>
      </c>
      <c r="E87" s="5" t="s">
        <v>338</v>
      </c>
      <c r="F87" s="7">
        <v>10</v>
      </c>
      <c r="G87" s="4"/>
      <c r="H87" s="4"/>
      <c r="I87" s="4"/>
      <c r="J87" s="5" t="s">
        <v>1067</v>
      </c>
      <c r="K87" s="6"/>
      <c r="L87" s="6"/>
      <c r="M87" s="6"/>
      <c r="N87" s="8"/>
      <c r="O87" s="9"/>
      <c r="P87" s="9"/>
      <c r="Q87" s="10">
        <f t="shared" si="5"/>
        <v>0</v>
      </c>
      <c r="R87" s="11">
        <f t="shared" si="3"/>
        <v>0</v>
      </c>
      <c r="S87" s="12"/>
      <c r="T87" s="12"/>
      <c r="U87" s="12"/>
      <c r="V87" s="12"/>
      <c r="W87" s="13"/>
      <c r="X87" s="13"/>
      <c r="Y87" s="13"/>
    </row>
    <row r="88" spans="1:25" ht="38.25" x14ac:dyDescent="0.25">
      <c r="A88" s="3">
        <v>83</v>
      </c>
      <c r="B88" s="4"/>
      <c r="C88" s="5" t="s">
        <v>1820</v>
      </c>
      <c r="D88" s="6" t="s">
        <v>788</v>
      </c>
      <c r="E88" s="5" t="s">
        <v>338</v>
      </c>
      <c r="F88" s="7">
        <v>10</v>
      </c>
      <c r="G88" s="4"/>
      <c r="H88" s="4"/>
      <c r="I88" s="4"/>
      <c r="J88" s="5" t="s">
        <v>1893</v>
      </c>
      <c r="K88" s="6"/>
      <c r="L88" s="6"/>
      <c r="M88" s="6"/>
      <c r="N88" s="8"/>
      <c r="O88" s="9"/>
      <c r="P88" s="9"/>
      <c r="Q88" s="10"/>
      <c r="R88" s="11">
        <f t="shared" si="3"/>
        <v>0</v>
      </c>
      <c r="S88" s="12"/>
      <c r="T88" s="12"/>
      <c r="U88" s="12"/>
      <c r="V88" s="12"/>
      <c r="W88" s="13"/>
      <c r="X88" s="13"/>
      <c r="Y88" s="13"/>
    </row>
    <row r="89" spans="1:25" ht="38.25" x14ac:dyDescent="0.25">
      <c r="A89" s="3">
        <v>84</v>
      </c>
      <c r="B89" s="4" t="s">
        <v>1068</v>
      </c>
      <c r="C89" s="5" t="s">
        <v>1884</v>
      </c>
      <c r="D89" s="6" t="s">
        <v>22</v>
      </c>
      <c r="E89" s="5" t="s">
        <v>338</v>
      </c>
      <c r="F89" s="7">
        <v>20</v>
      </c>
      <c r="G89" s="4"/>
      <c r="H89" s="4"/>
      <c r="I89" s="4"/>
      <c r="J89" s="5" t="s">
        <v>1892</v>
      </c>
      <c r="K89" s="6"/>
      <c r="L89" s="6"/>
      <c r="M89" s="6"/>
      <c r="N89" s="8"/>
      <c r="O89" s="9"/>
      <c r="P89" s="9"/>
      <c r="Q89" s="10">
        <f t="shared" si="5"/>
        <v>0</v>
      </c>
      <c r="R89" s="11">
        <f t="shared" si="3"/>
        <v>0</v>
      </c>
      <c r="S89" s="12"/>
      <c r="T89" s="12"/>
      <c r="U89" s="12"/>
      <c r="V89" s="12"/>
      <c r="W89" s="13"/>
      <c r="X89" s="13"/>
      <c r="Y89" s="13"/>
    </row>
    <row r="90" spans="1:25" ht="25.5" x14ac:dyDescent="0.25">
      <c r="A90" s="3">
        <v>85</v>
      </c>
      <c r="B90" s="4" t="s">
        <v>1069</v>
      </c>
      <c r="C90" s="5" t="s">
        <v>1882</v>
      </c>
      <c r="D90" s="6" t="s">
        <v>22</v>
      </c>
      <c r="E90" s="5" t="s">
        <v>338</v>
      </c>
      <c r="F90" s="7">
        <v>20</v>
      </c>
      <c r="G90" s="4"/>
      <c r="H90" s="4"/>
      <c r="I90" s="4"/>
      <c r="J90" s="5" t="s">
        <v>1891</v>
      </c>
      <c r="K90" s="6"/>
      <c r="L90" s="6"/>
      <c r="M90" s="6"/>
      <c r="N90" s="8"/>
      <c r="O90" s="9"/>
      <c r="P90" s="9"/>
      <c r="Q90" s="10">
        <f t="shared" si="5"/>
        <v>0</v>
      </c>
      <c r="R90" s="11">
        <f t="shared" si="3"/>
        <v>0</v>
      </c>
      <c r="S90" s="12"/>
      <c r="T90" s="12"/>
      <c r="U90" s="12"/>
      <c r="V90" s="12"/>
      <c r="W90" s="13"/>
      <c r="X90" s="13"/>
      <c r="Y90" s="13"/>
    </row>
    <row r="91" spans="1:25" ht="25.5" x14ac:dyDescent="0.25">
      <c r="A91" s="3">
        <v>86</v>
      </c>
      <c r="B91" s="4" t="s">
        <v>1070</v>
      </c>
      <c r="C91" s="5" t="s">
        <v>1883</v>
      </c>
      <c r="D91" s="6" t="s">
        <v>788</v>
      </c>
      <c r="E91" s="5" t="s">
        <v>338</v>
      </c>
      <c r="F91" s="7">
        <v>20</v>
      </c>
      <c r="G91" s="4"/>
      <c r="H91" s="4"/>
      <c r="I91" s="4"/>
      <c r="J91" s="5" t="s">
        <v>1890</v>
      </c>
      <c r="K91" s="6"/>
      <c r="L91" s="6"/>
      <c r="M91" s="6"/>
      <c r="N91" s="8"/>
      <c r="O91" s="9"/>
      <c r="P91" s="9"/>
      <c r="Q91" s="10">
        <f t="shared" si="5"/>
        <v>0</v>
      </c>
      <c r="R91" s="11">
        <f t="shared" si="3"/>
        <v>0</v>
      </c>
      <c r="S91" s="12"/>
      <c r="T91" s="12"/>
      <c r="U91" s="12"/>
      <c r="V91" s="12"/>
      <c r="W91" s="13"/>
      <c r="X91" s="13"/>
      <c r="Y91" s="13"/>
    </row>
    <row r="92" spans="1:25" x14ac:dyDescent="0.25">
      <c r="A92" s="14"/>
      <c r="B92" s="15"/>
      <c r="C92" s="16" t="s">
        <v>2040</v>
      </c>
      <c r="D92" s="17"/>
      <c r="E92" s="16"/>
      <c r="F92" s="18"/>
      <c r="G92" s="15"/>
      <c r="H92" s="15"/>
      <c r="I92" s="15"/>
      <c r="J92" s="16"/>
      <c r="K92" s="17"/>
      <c r="L92" s="17"/>
      <c r="M92" s="17"/>
      <c r="N92" s="19"/>
      <c r="O92" s="20"/>
      <c r="P92" s="20"/>
      <c r="Q92" s="19">
        <f>SUM(Q7:Q91)</f>
        <v>0</v>
      </c>
      <c r="R92" s="20">
        <f>SUM(R7:R91)</f>
        <v>0</v>
      </c>
      <c r="S92" s="12"/>
      <c r="T92" s="12"/>
      <c r="U92" s="12"/>
      <c r="V92" s="12"/>
      <c r="W92" s="13"/>
      <c r="X92" s="13"/>
      <c r="Y92" s="13"/>
    </row>
    <row r="93" spans="1:25" x14ac:dyDescent="0.25">
      <c r="B93" s="21"/>
      <c r="C93" s="32"/>
      <c r="D93" s="21"/>
      <c r="E93" s="21"/>
      <c r="F93" s="22"/>
      <c r="G93" s="21"/>
      <c r="H93" s="21"/>
      <c r="I93" s="21"/>
      <c r="J93" s="21"/>
      <c r="K93" s="21"/>
      <c r="L93" s="21"/>
      <c r="M93" s="21"/>
      <c r="N93" s="23"/>
      <c r="O93" s="22"/>
      <c r="P93" s="22"/>
      <c r="Q93" s="23"/>
      <c r="R93" s="22"/>
    </row>
    <row r="94" spans="1:25" x14ac:dyDescent="0.25">
      <c r="B94" s="21"/>
      <c r="D94" s="21"/>
      <c r="E94" s="21"/>
      <c r="F94" s="22"/>
      <c r="G94" s="21"/>
      <c r="H94" s="21"/>
      <c r="I94" s="21"/>
      <c r="J94" s="21"/>
      <c r="K94" s="21"/>
      <c r="L94" s="21"/>
      <c r="M94" s="21"/>
      <c r="N94" s="23"/>
      <c r="O94" s="22"/>
      <c r="P94" s="22"/>
      <c r="Q94" s="23"/>
      <c r="R94" s="22"/>
    </row>
    <row r="95" spans="1:25" x14ac:dyDescent="0.25">
      <c r="B95" s="21"/>
      <c r="D95" s="21"/>
      <c r="E95" s="21"/>
      <c r="F95" s="22"/>
      <c r="G95" s="21"/>
      <c r="H95" s="21"/>
      <c r="I95" s="21"/>
      <c r="J95" s="21"/>
      <c r="K95" s="21"/>
      <c r="L95" s="21"/>
      <c r="M95" s="21"/>
      <c r="N95" s="23"/>
      <c r="O95" s="22"/>
      <c r="P95" s="22"/>
      <c r="Q95" s="23"/>
      <c r="R95" s="22"/>
    </row>
    <row r="96" spans="1:25" x14ac:dyDescent="0.25">
      <c r="B96" s="21"/>
      <c r="D96" s="21"/>
      <c r="E96" s="21"/>
      <c r="F96" s="22"/>
      <c r="G96" s="21"/>
      <c r="H96" s="21"/>
      <c r="I96" s="21"/>
      <c r="J96" s="21"/>
      <c r="K96" s="21"/>
      <c r="L96" s="21"/>
      <c r="M96" s="21"/>
      <c r="N96" s="23"/>
      <c r="O96" s="22"/>
      <c r="P96" s="22"/>
      <c r="Q96" s="23"/>
      <c r="R96" s="22"/>
    </row>
    <row r="97" spans="2:18" x14ac:dyDescent="0.25">
      <c r="B97" s="21"/>
      <c r="C97" s="32"/>
      <c r="D97" s="21"/>
      <c r="E97" s="21"/>
      <c r="F97" s="22"/>
      <c r="G97" s="21"/>
      <c r="H97" s="21"/>
      <c r="I97" s="21"/>
      <c r="J97" s="21"/>
      <c r="K97" s="21"/>
      <c r="L97" s="21"/>
      <c r="M97" s="21"/>
      <c r="N97" s="23"/>
      <c r="O97" s="22"/>
      <c r="P97" s="22"/>
      <c r="Q97" s="23"/>
      <c r="R97" s="22"/>
    </row>
    <row r="98" spans="2:18" x14ac:dyDescent="0.25">
      <c r="B98" s="21"/>
      <c r="C98" s="32"/>
      <c r="D98" s="21"/>
      <c r="E98" s="21"/>
      <c r="F98" s="22"/>
      <c r="G98" s="21"/>
      <c r="H98" s="21"/>
      <c r="I98" s="21"/>
      <c r="J98" s="21"/>
      <c r="K98" s="21"/>
      <c r="L98" s="21"/>
      <c r="M98" s="21"/>
      <c r="N98" s="23"/>
      <c r="O98" s="22"/>
      <c r="P98" s="22"/>
      <c r="Q98" s="23"/>
      <c r="R98" s="22"/>
    </row>
    <row r="99" spans="2:18" x14ac:dyDescent="0.25">
      <c r="B99" s="21"/>
      <c r="C99" s="32"/>
      <c r="D99" s="21"/>
      <c r="E99" s="21"/>
      <c r="F99" s="22"/>
      <c r="G99" s="21"/>
      <c r="H99" s="21"/>
      <c r="I99" s="21"/>
      <c r="J99" s="21"/>
      <c r="K99" s="21"/>
      <c r="L99" s="21"/>
      <c r="M99" s="21"/>
      <c r="N99" s="23"/>
      <c r="O99" s="22"/>
      <c r="P99" s="22"/>
      <c r="Q99" s="23"/>
      <c r="R99" s="22"/>
    </row>
    <row r="100" spans="2:18" x14ac:dyDescent="0.25">
      <c r="B100" s="21"/>
      <c r="C100" s="32"/>
      <c r="D100" s="21"/>
      <c r="E100" s="21"/>
      <c r="F100" s="22"/>
      <c r="G100" s="21"/>
      <c r="H100" s="21"/>
      <c r="I100" s="21"/>
      <c r="J100" s="21"/>
      <c r="K100" s="21"/>
      <c r="L100" s="21"/>
      <c r="M100" s="21"/>
      <c r="N100" s="23"/>
      <c r="O100" s="22"/>
      <c r="P100" s="22"/>
      <c r="Q100" s="23"/>
      <c r="R100" s="22"/>
    </row>
    <row r="101" spans="2:18" x14ac:dyDescent="0.25">
      <c r="B101" s="21"/>
      <c r="C101" s="32"/>
      <c r="D101" s="21"/>
      <c r="E101" s="21"/>
      <c r="F101" s="22"/>
      <c r="G101" s="21"/>
      <c r="H101" s="21"/>
      <c r="I101" s="21"/>
      <c r="J101" s="21"/>
      <c r="K101" s="21"/>
      <c r="L101" s="21"/>
      <c r="M101" s="21"/>
      <c r="N101" s="23"/>
      <c r="O101" s="22"/>
      <c r="P101" s="22"/>
      <c r="Q101" s="23"/>
      <c r="R101" s="22"/>
    </row>
    <row r="102" spans="2:18" x14ac:dyDescent="0.25">
      <c r="B102" s="21"/>
      <c r="C102" s="32"/>
      <c r="D102" s="21"/>
      <c r="E102" s="21"/>
      <c r="F102" s="22"/>
      <c r="G102" s="21"/>
      <c r="H102" s="21"/>
      <c r="I102" s="21"/>
      <c r="J102" s="21"/>
      <c r="K102" s="21"/>
      <c r="L102" s="21"/>
      <c r="M102" s="21"/>
      <c r="N102" s="23"/>
      <c r="O102" s="22"/>
      <c r="P102" s="22"/>
      <c r="Q102" s="23"/>
      <c r="R102" s="22"/>
    </row>
    <row r="103" spans="2:18" x14ac:dyDescent="0.25">
      <c r="C103" s="32"/>
    </row>
    <row r="104" spans="2:18" x14ac:dyDescent="0.25">
      <c r="C104" s="32"/>
    </row>
    <row r="105" spans="2:18" x14ac:dyDescent="0.25">
      <c r="C105" s="26"/>
    </row>
    <row r="106" spans="2:18" x14ac:dyDescent="0.25">
      <c r="C106" s="26"/>
    </row>
    <row r="107" spans="2:18" x14ac:dyDescent="0.25">
      <c r="C107" s="26"/>
    </row>
  </sheetData>
  <mergeCells count="3">
    <mergeCell ref="A1:R1"/>
    <mergeCell ref="A2:R2"/>
    <mergeCell ref="A3:R3"/>
  </mergeCells>
  <dataValidations count="1">
    <dataValidation type="list" allowBlank="1" showInputMessage="1" showErrorMessage="1" sqref="D7:D59 D61:D91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"/>
  <sheetViews>
    <sheetView topLeftCell="A2" zoomScaleNormal="100" workbookViewId="0">
      <selection activeCell="C97" sqref="C97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ht="15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5" ht="18.75" x14ac:dyDescent="0.3">
      <c r="A3" s="48" t="s">
        <v>2026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5" spans="1:25" ht="63.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</row>
    <row r="6" spans="1:2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</row>
    <row r="7" spans="1:25" ht="51" x14ac:dyDescent="0.25">
      <c r="A7" s="3">
        <v>1</v>
      </c>
      <c r="B7" s="4" t="s">
        <v>1071</v>
      </c>
      <c r="C7" s="5" t="s">
        <v>1072</v>
      </c>
      <c r="D7" s="6" t="s">
        <v>788</v>
      </c>
      <c r="E7" s="5" t="s">
        <v>338</v>
      </c>
      <c r="F7" s="7">
        <v>20</v>
      </c>
      <c r="G7" s="4"/>
      <c r="H7" s="4"/>
      <c r="I7" s="4"/>
      <c r="J7" s="5" t="s">
        <v>1850</v>
      </c>
      <c r="K7" s="6"/>
      <c r="L7" s="6"/>
      <c r="M7" s="6"/>
      <c r="N7" s="8"/>
      <c r="O7" s="9"/>
      <c r="P7" s="9"/>
      <c r="Q7" s="10">
        <f t="shared" ref="Q7:Q70" si="0">N7+(N7*P7%)-(N7*O7%)</f>
        <v>0</v>
      </c>
      <c r="R7" s="11" t="e">
        <f>#REF!*Q7</f>
        <v>#REF!</v>
      </c>
      <c r="S7" s="12"/>
      <c r="T7" s="12"/>
      <c r="U7" s="12"/>
      <c r="V7" s="12"/>
      <c r="W7" s="13"/>
      <c r="X7" s="13"/>
      <c r="Y7" s="13"/>
    </row>
    <row r="8" spans="1:25" ht="51" x14ac:dyDescent="0.25">
      <c r="A8" s="3">
        <v>2</v>
      </c>
      <c r="B8" s="4" t="s">
        <v>1073</v>
      </c>
      <c r="C8" s="5" t="s">
        <v>1847</v>
      </c>
      <c r="D8" s="6" t="s">
        <v>22</v>
      </c>
      <c r="E8" s="5" t="s">
        <v>338</v>
      </c>
      <c r="F8" s="7">
        <v>10</v>
      </c>
      <c r="G8" s="4"/>
      <c r="H8" s="4"/>
      <c r="I8" s="4"/>
      <c r="J8" s="5" t="s">
        <v>1851</v>
      </c>
      <c r="K8" s="6"/>
      <c r="L8" s="6"/>
      <c r="M8" s="6"/>
      <c r="N8" s="8"/>
      <c r="O8" s="9"/>
      <c r="P8" s="9"/>
      <c r="Q8" s="10">
        <f t="shared" si="0"/>
        <v>0</v>
      </c>
      <c r="R8" s="11">
        <f>F10*Q8</f>
        <v>0</v>
      </c>
      <c r="S8" s="12"/>
      <c r="T8" s="12"/>
      <c r="U8" s="12"/>
      <c r="V8" s="12"/>
      <c r="W8" s="13"/>
      <c r="X8" s="13"/>
      <c r="Y8" s="13"/>
    </row>
    <row r="9" spans="1:25" ht="38.25" x14ac:dyDescent="0.25">
      <c r="A9" s="3">
        <v>3</v>
      </c>
      <c r="B9" s="4" t="s">
        <v>1074</v>
      </c>
      <c r="C9" s="5" t="s">
        <v>1075</v>
      </c>
      <c r="D9" s="6" t="s">
        <v>955</v>
      </c>
      <c r="E9" s="5" t="s">
        <v>338</v>
      </c>
      <c r="F9" s="7">
        <v>5</v>
      </c>
      <c r="G9" s="4"/>
      <c r="H9" s="4"/>
      <c r="I9" s="4"/>
      <c r="J9" s="5" t="s">
        <v>1076</v>
      </c>
      <c r="K9" s="6"/>
      <c r="L9" s="6"/>
      <c r="M9" s="6"/>
      <c r="N9" s="8"/>
      <c r="O9" s="9"/>
      <c r="P9" s="9"/>
      <c r="Q9" s="10">
        <f t="shared" si="0"/>
        <v>0</v>
      </c>
      <c r="R9" s="11" t="e">
        <f>#REF!*Q9</f>
        <v>#REF!</v>
      </c>
      <c r="S9" s="12"/>
      <c r="T9" s="12"/>
      <c r="U9" s="12"/>
      <c r="V9" s="12"/>
      <c r="W9" s="13"/>
      <c r="X9" s="13"/>
      <c r="Y9" s="13"/>
    </row>
    <row r="10" spans="1:25" ht="38.25" x14ac:dyDescent="0.25">
      <c r="A10" s="3">
        <v>4</v>
      </c>
      <c r="B10" s="4" t="s">
        <v>1077</v>
      </c>
      <c r="C10" s="5" t="s">
        <v>1078</v>
      </c>
      <c r="D10" s="6" t="s">
        <v>955</v>
      </c>
      <c r="E10" s="5" t="s">
        <v>338</v>
      </c>
      <c r="F10" s="7">
        <v>5</v>
      </c>
      <c r="G10" s="4"/>
      <c r="H10" s="4"/>
      <c r="I10" s="4"/>
      <c r="J10" s="5" t="s">
        <v>1079</v>
      </c>
      <c r="K10" s="6"/>
      <c r="L10" s="6"/>
      <c r="M10" s="6"/>
      <c r="N10" s="8"/>
      <c r="O10" s="9"/>
      <c r="P10" s="9"/>
      <c r="Q10" s="10">
        <f t="shared" si="0"/>
        <v>0</v>
      </c>
      <c r="R10" s="11" t="e">
        <f>#REF!*Q10</f>
        <v>#REF!</v>
      </c>
      <c r="S10" s="12"/>
      <c r="T10" s="12"/>
      <c r="U10" s="12"/>
      <c r="V10" s="12"/>
      <c r="W10" s="13"/>
      <c r="X10" s="13"/>
      <c r="Y10" s="13"/>
    </row>
    <row r="11" spans="1:25" ht="25.5" x14ac:dyDescent="0.25">
      <c r="A11" s="3">
        <v>5</v>
      </c>
      <c r="B11" s="4" t="s">
        <v>1080</v>
      </c>
      <c r="C11" s="5" t="s">
        <v>1081</v>
      </c>
      <c r="D11" s="6" t="s">
        <v>788</v>
      </c>
      <c r="E11" s="5" t="s">
        <v>338</v>
      </c>
      <c r="F11" s="7">
        <v>30</v>
      </c>
      <c r="G11" s="4"/>
      <c r="H11" s="4"/>
      <c r="I11" s="4"/>
      <c r="J11" s="5" t="s">
        <v>1853</v>
      </c>
      <c r="K11" s="6"/>
      <c r="L11" s="6"/>
      <c r="M11" s="6"/>
      <c r="N11" s="8"/>
      <c r="O11" s="9"/>
      <c r="P11" s="9"/>
      <c r="Q11" s="10">
        <f t="shared" si="0"/>
        <v>0</v>
      </c>
      <c r="R11" s="11">
        <f>F7*Q11</f>
        <v>0</v>
      </c>
      <c r="S11" s="12"/>
      <c r="T11" s="12"/>
      <c r="U11" s="12"/>
      <c r="V11" s="12"/>
      <c r="W11" s="13"/>
      <c r="X11" s="13"/>
      <c r="Y11" s="13"/>
    </row>
    <row r="12" spans="1:25" ht="38.25" x14ac:dyDescent="0.25">
      <c r="A12" s="3">
        <v>6</v>
      </c>
      <c r="B12" s="4" t="s">
        <v>1082</v>
      </c>
      <c r="C12" s="5" t="s">
        <v>1083</v>
      </c>
      <c r="D12" s="6" t="s">
        <v>955</v>
      </c>
      <c r="E12" s="5" t="s">
        <v>338</v>
      </c>
      <c r="F12" s="7">
        <v>5</v>
      </c>
      <c r="G12" s="4"/>
      <c r="H12" s="4"/>
      <c r="I12" s="4"/>
      <c r="J12" s="5" t="s">
        <v>1854</v>
      </c>
      <c r="K12" s="6"/>
      <c r="L12" s="6"/>
      <c r="M12" s="6"/>
      <c r="N12" s="8"/>
      <c r="O12" s="9"/>
      <c r="P12" s="9"/>
      <c r="Q12" s="10">
        <f t="shared" si="0"/>
        <v>0</v>
      </c>
      <c r="R12" s="11">
        <f>F8*Q12</f>
        <v>0</v>
      </c>
      <c r="S12" s="12"/>
      <c r="T12" s="12"/>
      <c r="U12" s="12"/>
      <c r="V12" s="12"/>
      <c r="W12" s="13"/>
      <c r="X12" s="13"/>
      <c r="Y12" s="13"/>
    </row>
    <row r="13" spans="1:25" ht="25.5" x14ac:dyDescent="0.25">
      <c r="A13" s="3">
        <v>7</v>
      </c>
      <c r="B13" s="4" t="s">
        <v>1084</v>
      </c>
      <c r="C13" s="5" t="s">
        <v>1085</v>
      </c>
      <c r="D13" s="6" t="s">
        <v>778</v>
      </c>
      <c r="E13" s="5" t="s">
        <v>338</v>
      </c>
      <c r="F13" s="7">
        <v>10</v>
      </c>
      <c r="G13" s="4"/>
      <c r="H13" s="4"/>
      <c r="I13" s="4"/>
      <c r="J13" s="5" t="s">
        <v>1848</v>
      </c>
      <c r="K13" s="6"/>
      <c r="L13" s="6"/>
      <c r="M13" s="6"/>
      <c r="N13" s="8"/>
      <c r="O13" s="9"/>
      <c r="P13" s="9"/>
      <c r="Q13" s="10">
        <f t="shared" si="0"/>
        <v>0</v>
      </c>
      <c r="R13" s="11" t="e">
        <f>#REF!*Q13</f>
        <v>#REF!</v>
      </c>
      <c r="S13" s="12"/>
      <c r="T13" s="12"/>
      <c r="U13" s="12"/>
      <c r="V13" s="12"/>
      <c r="W13" s="13"/>
      <c r="X13" s="13"/>
      <c r="Y13" s="13"/>
    </row>
    <row r="14" spans="1:25" ht="25.5" x14ac:dyDescent="0.25">
      <c r="A14" s="3">
        <v>8</v>
      </c>
      <c r="B14" s="4" t="s">
        <v>1086</v>
      </c>
      <c r="C14" s="5" t="s">
        <v>1849</v>
      </c>
      <c r="D14" s="6" t="s">
        <v>778</v>
      </c>
      <c r="E14" s="5" t="s">
        <v>338</v>
      </c>
      <c r="F14" s="7">
        <v>10</v>
      </c>
      <c r="G14" s="4"/>
      <c r="H14" s="4"/>
      <c r="I14" s="4"/>
      <c r="J14" s="5" t="s">
        <v>1852</v>
      </c>
      <c r="K14" s="6"/>
      <c r="L14" s="6"/>
      <c r="M14" s="6"/>
      <c r="N14" s="8"/>
      <c r="O14" s="9"/>
      <c r="P14" s="9"/>
      <c r="Q14" s="10">
        <f t="shared" si="0"/>
        <v>0</v>
      </c>
      <c r="R14" s="11" t="e">
        <f>#REF!*Q14</f>
        <v>#REF!</v>
      </c>
      <c r="S14" s="12"/>
      <c r="T14" s="12"/>
      <c r="U14" s="12"/>
      <c r="V14" s="12"/>
      <c r="W14" s="13"/>
      <c r="X14" s="13"/>
      <c r="Y14" s="13"/>
    </row>
    <row r="15" spans="1:25" ht="38.25" x14ac:dyDescent="0.25">
      <c r="A15" s="3">
        <v>9</v>
      </c>
      <c r="B15" s="4" t="s">
        <v>1087</v>
      </c>
      <c r="C15" s="5" t="s">
        <v>1846</v>
      </c>
      <c r="D15" s="6" t="s">
        <v>22</v>
      </c>
      <c r="E15" s="5" t="s">
        <v>338</v>
      </c>
      <c r="F15" s="7">
        <v>40</v>
      </c>
      <c r="G15" s="4"/>
      <c r="H15" s="4"/>
      <c r="I15" s="4"/>
      <c r="J15" s="5" t="s">
        <v>1855</v>
      </c>
      <c r="K15" s="6"/>
      <c r="L15" s="6"/>
      <c r="M15" s="6"/>
      <c r="N15" s="8"/>
      <c r="O15" s="9"/>
      <c r="P15" s="9"/>
      <c r="Q15" s="10">
        <f t="shared" si="0"/>
        <v>0</v>
      </c>
      <c r="R15" s="11">
        <f>F9*Q15</f>
        <v>0</v>
      </c>
      <c r="S15" s="12"/>
      <c r="T15" s="12"/>
      <c r="U15" s="12"/>
      <c r="V15" s="12"/>
      <c r="W15" s="13"/>
      <c r="X15" s="13"/>
      <c r="Y15" s="13"/>
    </row>
    <row r="16" spans="1:25" ht="25.5" x14ac:dyDescent="0.25">
      <c r="A16" s="3">
        <v>10</v>
      </c>
      <c r="B16" s="4" t="s">
        <v>1088</v>
      </c>
      <c r="C16" s="5" t="s">
        <v>1089</v>
      </c>
      <c r="D16" s="6" t="s">
        <v>22</v>
      </c>
      <c r="E16" s="5" t="s">
        <v>338</v>
      </c>
      <c r="F16" s="7">
        <v>20</v>
      </c>
      <c r="G16" s="4"/>
      <c r="H16" s="4"/>
      <c r="I16" s="4"/>
      <c r="J16" s="5" t="s">
        <v>1856</v>
      </c>
      <c r="K16" s="6"/>
      <c r="L16" s="6"/>
      <c r="M16" s="6"/>
      <c r="N16" s="8"/>
      <c r="O16" s="9"/>
      <c r="P16" s="9"/>
      <c r="Q16" s="10">
        <f t="shared" si="0"/>
        <v>0</v>
      </c>
      <c r="R16" s="11" t="e">
        <f>#REF!*Q16</f>
        <v>#REF!</v>
      </c>
      <c r="S16" s="12"/>
      <c r="T16" s="12"/>
      <c r="U16" s="12"/>
      <c r="V16" s="12"/>
      <c r="W16" s="13"/>
      <c r="X16" s="13"/>
      <c r="Y16" s="13"/>
    </row>
    <row r="17" spans="1:25" ht="25.5" x14ac:dyDescent="0.25">
      <c r="A17" s="3">
        <v>11</v>
      </c>
      <c r="B17" s="4" t="s">
        <v>1090</v>
      </c>
      <c r="C17" s="5" t="s">
        <v>1091</v>
      </c>
      <c r="D17" s="6" t="s">
        <v>778</v>
      </c>
      <c r="E17" s="5" t="s">
        <v>338</v>
      </c>
      <c r="F17" s="7">
        <v>5</v>
      </c>
      <c r="G17" s="4"/>
      <c r="H17" s="4"/>
      <c r="I17" s="4"/>
      <c r="J17" s="5" t="s">
        <v>1092</v>
      </c>
      <c r="K17" s="6"/>
      <c r="L17" s="6"/>
      <c r="M17" s="6"/>
      <c r="N17" s="8"/>
      <c r="O17" s="9"/>
      <c r="P17" s="9"/>
      <c r="Q17" s="10">
        <f t="shared" si="0"/>
        <v>0</v>
      </c>
      <c r="R17" s="11" t="e">
        <f>#REF!*Q17</f>
        <v>#REF!</v>
      </c>
      <c r="S17" s="12"/>
      <c r="T17" s="12"/>
      <c r="U17" s="12"/>
      <c r="V17" s="12"/>
      <c r="W17" s="13"/>
      <c r="X17" s="13"/>
      <c r="Y17" s="13"/>
    </row>
    <row r="18" spans="1:25" ht="25.5" x14ac:dyDescent="0.25">
      <c r="A18" s="3">
        <v>12</v>
      </c>
      <c r="B18" s="4" t="s">
        <v>1093</v>
      </c>
      <c r="C18" s="5" t="s">
        <v>1860</v>
      </c>
      <c r="D18" s="6" t="s">
        <v>22</v>
      </c>
      <c r="E18" s="5" t="s">
        <v>338</v>
      </c>
      <c r="F18" s="7">
        <v>5</v>
      </c>
      <c r="G18" s="4"/>
      <c r="H18" s="4"/>
      <c r="I18" s="4"/>
      <c r="J18" s="5" t="s">
        <v>1861</v>
      </c>
      <c r="K18" s="6"/>
      <c r="L18" s="6"/>
      <c r="M18" s="6"/>
      <c r="N18" s="8"/>
      <c r="O18" s="9"/>
      <c r="P18" s="9"/>
      <c r="Q18" s="10">
        <f t="shared" si="0"/>
        <v>0</v>
      </c>
      <c r="R18" s="11" t="e">
        <f>#REF!*Q18</f>
        <v>#REF!</v>
      </c>
      <c r="S18" s="12"/>
      <c r="T18" s="12"/>
      <c r="U18" s="12"/>
      <c r="V18" s="12"/>
      <c r="W18" s="13"/>
      <c r="X18" s="13"/>
      <c r="Y18" s="13"/>
    </row>
    <row r="19" spans="1:25" ht="25.5" x14ac:dyDescent="0.25">
      <c r="A19" s="3">
        <v>13</v>
      </c>
      <c r="B19" s="4" t="s">
        <v>1094</v>
      </c>
      <c r="C19" s="5" t="s">
        <v>1862</v>
      </c>
      <c r="D19" s="6" t="s">
        <v>22</v>
      </c>
      <c r="E19" s="5" t="s">
        <v>338</v>
      </c>
      <c r="F19" s="7">
        <v>20</v>
      </c>
      <c r="G19" s="4"/>
      <c r="H19" s="4"/>
      <c r="I19" s="4"/>
      <c r="J19" s="5" t="s">
        <v>1863</v>
      </c>
      <c r="K19" s="6"/>
      <c r="L19" s="6"/>
      <c r="M19" s="6"/>
      <c r="N19" s="8"/>
      <c r="O19" s="9"/>
      <c r="P19" s="9"/>
      <c r="Q19" s="10">
        <f t="shared" si="0"/>
        <v>0</v>
      </c>
      <c r="R19" s="11">
        <f>F37*Q19</f>
        <v>0</v>
      </c>
      <c r="S19" s="12"/>
      <c r="T19" s="12"/>
      <c r="U19" s="12"/>
      <c r="V19" s="12"/>
      <c r="W19" s="13"/>
      <c r="X19" s="13"/>
      <c r="Y19" s="13"/>
    </row>
    <row r="20" spans="1:25" ht="25.5" x14ac:dyDescent="0.25">
      <c r="A20" s="3">
        <v>14</v>
      </c>
      <c r="B20" s="4" t="s">
        <v>1095</v>
      </c>
      <c r="C20" s="5" t="s">
        <v>1096</v>
      </c>
      <c r="D20" s="6" t="s">
        <v>22</v>
      </c>
      <c r="E20" s="5" t="s">
        <v>338</v>
      </c>
      <c r="F20" s="7">
        <v>100</v>
      </c>
      <c r="G20" s="4"/>
      <c r="H20" s="4"/>
      <c r="I20" s="4"/>
      <c r="J20" s="5" t="s">
        <v>1864</v>
      </c>
      <c r="K20" s="6"/>
      <c r="L20" s="6"/>
      <c r="M20" s="6"/>
      <c r="N20" s="8"/>
      <c r="O20" s="9"/>
      <c r="P20" s="9"/>
      <c r="Q20" s="10">
        <f t="shared" si="0"/>
        <v>0</v>
      </c>
      <c r="R20" s="11" t="e">
        <f>#REF!*Q20</f>
        <v>#REF!</v>
      </c>
      <c r="S20" s="12"/>
      <c r="T20" s="12"/>
      <c r="U20" s="12"/>
      <c r="V20" s="12"/>
      <c r="W20" s="13"/>
      <c r="X20" s="13"/>
      <c r="Y20" s="13"/>
    </row>
    <row r="21" spans="1:25" ht="25.5" x14ac:dyDescent="0.25">
      <c r="A21" s="3">
        <v>15</v>
      </c>
      <c r="B21" s="4" t="s">
        <v>1097</v>
      </c>
      <c r="C21" s="5" t="s">
        <v>1098</v>
      </c>
      <c r="D21" s="6" t="s">
        <v>778</v>
      </c>
      <c r="E21" s="5" t="s">
        <v>338</v>
      </c>
      <c r="F21" s="7">
        <v>5</v>
      </c>
      <c r="G21" s="4"/>
      <c r="H21" s="4"/>
      <c r="I21" s="4"/>
      <c r="J21" s="5" t="s">
        <v>1099</v>
      </c>
      <c r="L21" s="6"/>
      <c r="M21" s="6"/>
      <c r="N21" s="8"/>
      <c r="O21" s="9"/>
      <c r="P21" s="9"/>
      <c r="Q21" s="10">
        <f t="shared" si="0"/>
        <v>0</v>
      </c>
      <c r="R21" s="11" t="e">
        <f>#REF!*Q21</f>
        <v>#REF!</v>
      </c>
      <c r="S21" s="12"/>
      <c r="T21" s="12"/>
      <c r="U21" s="12"/>
      <c r="V21" s="12"/>
      <c r="W21" s="13"/>
      <c r="X21" s="13"/>
      <c r="Y21" s="13"/>
    </row>
    <row r="22" spans="1:25" ht="25.5" x14ac:dyDescent="0.25">
      <c r="A22" s="3">
        <v>16</v>
      </c>
      <c r="B22" s="4" t="s">
        <v>1100</v>
      </c>
      <c r="C22" s="5" t="s">
        <v>1101</v>
      </c>
      <c r="D22" s="6" t="s">
        <v>22</v>
      </c>
      <c r="E22" s="5" t="s">
        <v>338</v>
      </c>
      <c r="F22" s="7">
        <v>10</v>
      </c>
      <c r="G22" s="4"/>
      <c r="H22" s="4"/>
      <c r="I22" s="4"/>
      <c r="J22" s="5" t="s">
        <v>1859</v>
      </c>
      <c r="K22" s="6"/>
      <c r="L22" s="6"/>
      <c r="M22" s="6"/>
      <c r="N22" s="8"/>
      <c r="O22" s="9"/>
      <c r="P22" s="9"/>
      <c r="Q22" s="10">
        <f t="shared" si="0"/>
        <v>0</v>
      </c>
      <c r="R22" s="11" t="e">
        <f>#REF!*Q22</f>
        <v>#REF!</v>
      </c>
      <c r="S22" s="12"/>
      <c r="T22" s="12"/>
      <c r="U22" s="12"/>
      <c r="V22" s="12"/>
      <c r="W22" s="13"/>
      <c r="X22" s="13"/>
      <c r="Y22" s="13"/>
    </row>
    <row r="23" spans="1:25" ht="25.5" x14ac:dyDescent="0.25">
      <c r="A23" s="3">
        <v>17</v>
      </c>
      <c r="B23" s="4" t="s">
        <v>1102</v>
      </c>
      <c r="C23" s="5" t="s">
        <v>1103</v>
      </c>
      <c r="D23" s="6" t="s">
        <v>1104</v>
      </c>
      <c r="E23" s="5" t="s">
        <v>338</v>
      </c>
      <c r="F23" s="7">
        <v>10</v>
      </c>
      <c r="G23" s="4"/>
      <c r="H23" s="4"/>
      <c r="I23" s="4"/>
      <c r="J23" s="5" t="s">
        <v>1105</v>
      </c>
      <c r="K23" s="6"/>
      <c r="L23" s="6"/>
      <c r="M23" s="6"/>
      <c r="N23" s="8"/>
      <c r="O23" s="9"/>
      <c r="P23" s="9"/>
      <c r="Q23" s="10">
        <f t="shared" si="0"/>
        <v>0</v>
      </c>
      <c r="R23" s="11">
        <f>F13*Q23</f>
        <v>0</v>
      </c>
      <c r="S23" s="12"/>
      <c r="T23" s="12"/>
      <c r="U23" s="12"/>
      <c r="V23" s="12"/>
      <c r="W23" s="13"/>
      <c r="X23" s="13"/>
      <c r="Y23" s="13"/>
    </row>
    <row r="24" spans="1:25" ht="25.5" x14ac:dyDescent="0.25">
      <c r="A24" s="3">
        <v>18</v>
      </c>
      <c r="B24" s="4" t="s">
        <v>1106</v>
      </c>
      <c r="C24" s="5" t="s">
        <v>1107</v>
      </c>
      <c r="D24" s="6" t="s">
        <v>778</v>
      </c>
      <c r="E24" s="5" t="s">
        <v>338</v>
      </c>
      <c r="F24" s="7">
        <v>10</v>
      </c>
      <c r="G24" s="4"/>
      <c r="H24" s="4"/>
      <c r="I24" s="4"/>
      <c r="J24" s="5" t="s">
        <v>1108</v>
      </c>
      <c r="K24" s="6"/>
      <c r="L24" s="6"/>
      <c r="M24" s="6"/>
      <c r="N24" s="8"/>
      <c r="O24" s="9"/>
      <c r="P24" s="9"/>
      <c r="Q24" s="10">
        <f t="shared" si="0"/>
        <v>0</v>
      </c>
      <c r="R24" s="11" t="e">
        <f>#REF!*Q24</f>
        <v>#REF!</v>
      </c>
      <c r="S24" s="12"/>
      <c r="T24" s="12"/>
      <c r="U24" s="12"/>
      <c r="V24" s="12"/>
      <c r="W24" s="13"/>
      <c r="X24" s="13"/>
      <c r="Y24" s="13"/>
    </row>
    <row r="25" spans="1:25" ht="25.5" x14ac:dyDescent="0.25">
      <c r="A25" s="3">
        <v>19</v>
      </c>
      <c r="B25" s="4"/>
      <c r="C25" s="5" t="s">
        <v>1857</v>
      </c>
      <c r="D25" s="6" t="s">
        <v>22</v>
      </c>
      <c r="E25" s="5" t="s">
        <v>338</v>
      </c>
      <c r="F25" s="7">
        <v>5</v>
      </c>
      <c r="G25" s="4"/>
      <c r="H25" s="4"/>
      <c r="I25" s="4"/>
      <c r="J25" s="5" t="s">
        <v>1858</v>
      </c>
      <c r="K25" s="6"/>
      <c r="L25" s="6"/>
      <c r="M25" s="6"/>
      <c r="N25" s="8"/>
      <c r="O25" s="9"/>
      <c r="P25" s="9"/>
      <c r="Q25" s="10">
        <f t="shared" si="0"/>
        <v>0</v>
      </c>
      <c r="R25" s="11">
        <f>F25*Q25</f>
        <v>0</v>
      </c>
      <c r="S25" s="12"/>
      <c r="T25" s="12"/>
      <c r="U25" s="12"/>
      <c r="V25" s="12"/>
      <c r="W25" s="13"/>
      <c r="X25" s="13"/>
      <c r="Y25" s="13"/>
    </row>
    <row r="26" spans="1:25" ht="25.5" x14ac:dyDescent="0.25">
      <c r="A26" s="3">
        <v>20</v>
      </c>
      <c r="B26" s="4" t="s">
        <v>1109</v>
      </c>
      <c r="C26" s="5" t="s">
        <v>1110</v>
      </c>
      <c r="D26" s="6" t="s">
        <v>778</v>
      </c>
      <c r="E26" s="5" t="s">
        <v>338</v>
      </c>
      <c r="F26" s="7">
        <v>10</v>
      </c>
      <c r="G26" s="4"/>
      <c r="H26" s="4"/>
      <c r="I26" s="4"/>
      <c r="J26" s="5" t="s">
        <v>1111</v>
      </c>
      <c r="K26" s="6"/>
      <c r="L26" s="6"/>
      <c r="M26" s="6"/>
      <c r="N26" s="8"/>
      <c r="O26" s="9"/>
      <c r="P26" s="9"/>
      <c r="Q26" s="10">
        <f t="shared" si="0"/>
        <v>0</v>
      </c>
      <c r="R26" s="11" t="e">
        <f>#REF!*Q26</f>
        <v>#REF!</v>
      </c>
      <c r="S26" s="12"/>
      <c r="T26" s="12"/>
      <c r="U26" s="12"/>
      <c r="V26" s="12"/>
      <c r="W26" s="13"/>
      <c r="X26" s="13"/>
      <c r="Y26" s="13"/>
    </row>
    <row r="27" spans="1:25" ht="25.5" x14ac:dyDescent="0.25">
      <c r="A27" s="3">
        <v>21</v>
      </c>
      <c r="B27" s="4" t="s">
        <v>1112</v>
      </c>
      <c r="C27" s="5" t="s">
        <v>1113</v>
      </c>
      <c r="D27" s="6" t="s">
        <v>606</v>
      </c>
      <c r="E27" s="5" t="s">
        <v>338</v>
      </c>
      <c r="F27" s="7">
        <v>30</v>
      </c>
      <c r="G27" s="4"/>
      <c r="H27" s="4"/>
      <c r="I27" s="4"/>
      <c r="J27" s="5" t="s">
        <v>1114</v>
      </c>
      <c r="L27" s="6"/>
      <c r="M27" s="6"/>
      <c r="N27" s="8"/>
      <c r="O27" s="9"/>
      <c r="P27" s="9"/>
      <c r="Q27" s="10">
        <f t="shared" si="0"/>
        <v>0</v>
      </c>
      <c r="R27" s="11">
        <f>F12*Q27</f>
        <v>0</v>
      </c>
      <c r="S27" s="12"/>
      <c r="T27" s="12"/>
      <c r="U27" s="12"/>
      <c r="V27" s="12"/>
      <c r="W27" s="13"/>
      <c r="X27" s="13"/>
      <c r="Y27" s="13"/>
    </row>
    <row r="28" spans="1:25" ht="25.5" x14ac:dyDescent="0.25">
      <c r="A28" s="3">
        <v>22</v>
      </c>
      <c r="B28" s="4" t="s">
        <v>1115</v>
      </c>
      <c r="C28" s="5" t="s">
        <v>1116</v>
      </c>
      <c r="D28" s="6" t="s">
        <v>606</v>
      </c>
      <c r="E28" s="5" t="s">
        <v>338</v>
      </c>
      <c r="F28" s="7">
        <v>10</v>
      </c>
      <c r="G28" s="4"/>
      <c r="H28" s="4"/>
      <c r="I28" s="4"/>
      <c r="J28" s="5" t="s">
        <v>1117</v>
      </c>
      <c r="K28" s="6"/>
      <c r="L28" s="6"/>
      <c r="M28" s="6"/>
      <c r="N28" s="8"/>
      <c r="O28" s="9"/>
      <c r="P28" s="9"/>
      <c r="Q28" s="10">
        <f t="shared" si="0"/>
        <v>0</v>
      </c>
      <c r="R28" s="11">
        <f>F17*Q28</f>
        <v>0</v>
      </c>
      <c r="S28" s="12"/>
      <c r="T28" s="12"/>
      <c r="U28" s="12"/>
      <c r="V28" s="12"/>
      <c r="W28" s="13"/>
      <c r="X28" s="13"/>
      <c r="Y28" s="13"/>
    </row>
    <row r="29" spans="1:25" ht="25.5" x14ac:dyDescent="0.25">
      <c r="A29" s="3">
        <v>23</v>
      </c>
      <c r="B29" s="4" t="s">
        <v>1118</v>
      </c>
      <c r="C29" s="5" t="s">
        <v>1119</v>
      </c>
      <c r="D29" s="6" t="s">
        <v>778</v>
      </c>
      <c r="E29" s="5" t="s">
        <v>338</v>
      </c>
      <c r="F29" s="7">
        <v>10</v>
      </c>
      <c r="G29" s="4"/>
      <c r="H29" s="4"/>
      <c r="I29" s="4"/>
      <c r="J29" s="5" t="s">
        <v>1120</v>
      </c>
      <c r="K29" s="6"/>
      <c r="L29" s="6"/>
      <c r="M29" s="6"/>
      <c r="N29" s="8"/>
      <c r="O29" s="9"/>
      <c r="P29" s="9"/>
      <c r="Q29" s="10">
        <f t="shared" si="0"/>
        <v>0</v>
      </c>
      <c r="R29" s="11" t="e">
        <f>#REF!*Q29</f>
        <v>#REF!</v>
      </c>
      <c r="S29" s="12"/>
      <c r="T29" s="12"/>
      <c r="U29" s="12"/>
      <c r="V29" s="12"/>
      <c r="W29" s="13"/>
      <c r="X29" s="13"/>
      <c r="Y29" s="13"/>
    </row>
    <row r="30" spans="1:25" ht="38.25" x14ac:dyDescent="0.25">
      <c r="A30" s="3">
        <v>24</v>
      </c>
      <c r="B30" s="4" t="s">
        <v>1121</v>
      </c>
      <c r="C30" s="5" t="s">
        <v>1122</v>
      </c>
      <c r="D30" s="6" t="s">
        <v>606</v>
      </c>
      <c r="E30" s="5" t="s">
        <v>338</v>
      </c>
      <c r="F30" s="7">
        <v>10</v>
      </c>
      <c r="G30" s="4"/>
      <c r="H30" s="4"/>
      <c r="I30" s="4"/>
      <c r="J30" s="5" t="s">
        <v>1123</v>
      </c>
      <c r="K30" s="6"/>
      <c r="L30" s="6"/>
      <c r="M30" s="6"/>
      <c r="N30" s="8"/>
      <c r="O30" s="9"/>
      <c r="P30" s="9"/>
      <c r="Q30" s="10">
        <f t="shared" si="0"/>
        <v>0</v>
      </c>
      <c r="R30" s="11" t="e">
        <f>#REF!*Q30</f>
        <v>#REF!</v>
      </c>
      <c r="S30" s="12"/>
      <c r="T30" s="12"/>
      <c r="U30" s="12"/>
      <c r="V30" s="12"/>
      <c r="W30" s="13"/>
      <c r="X30" s="13"/>
      <c r="Y30" s="13"/>
    </row>
    <row r="31" spans="1:25" ht="38.25" x14ac:dyDescent="0.25">
      <c r="A31" s="3">
        <v>25</v>
      </c>
      <c r="B31" s="4" t="s">
        <v>1124</v>
      </c>
      <c r="C31" s="5" t="s">
        <v>1125</v>
      </c>
      <c r="D31" s="6" t="s">
        <v>606</v>
      </c>
      <c r="E31" s="5" t="s">
        <v>338</v>
      </c>
      <c r="F31" s="7">
        <v>10</v>
      </c>
      <c r="G31" s="4"/>
      <c r="H31" s="4"/>
      <c r="I31" s="4"/>
      <c r="J31" s="5" t="s">
        <v>1126</v>
      </c>
      <c r="K31" s="6"/>
      <c r="L31" s="6"/>
      <c r="M31" s="6"/>
      <c r="N31" s="8"/>
      <c r="O31" s="9"/>
      <c r="P31" s="9"/>
      <c r="Q31" s="10">
        <f t="shared" si="0"/>
        <v>0</v>
      </c>
      <c r="R31" s="11">
        <f>F18*Q31</f>
        <v>0</v>
      </c>
      <c r="S31" s="12"/>
      <c r="T31" s="12"/>
      <c r="U31" s="12"/>
      <c r="V31" s="12"/>
      <c r="W31" s="13"/>
      <c r="X31" s="13"/>
      <c r="Y31" s="13"/>
    </row>
    <row r="32" spans="1:25" ht="25.5" x14ac:dyDescent="0.25">
      <c r="A32" s="3">
        <v>26</v>
      </c>
      <c r="B32" s="4" t="s">
        <v>1127</v>
      </c>
      <c r="C32" s="5" t="s">
        <v>1128</v>
      </c>
      <c r="D32" s="6" t="s">
        <v>22</v>
      </c>
      <c r="E32" s="5" t="s">
        <v>338</v>
      </c>
      <c r="F32" s="7">
        <v>10</v>
      </c>
      <c r="G32" s="4"/>
      <c r="H32" s="4"/>
      <c r="I32" s="4"/>
      <c r="J32" s="5" t="s">
        <v>1865</v>
      </c>
      <c r="K32" s="6"/>
      <c r="L32" s="6"/>
      <c r="M32" s="6"/>
      <c r="N32" s="8"/>
      <c r="O32" s="9"/>
      <c r="P32" s="9"/>
      <c r="Q32" s="10">
        <f t="shared" si="0"/>
        <v>0</v>
      </c>
      <c r="R32" s="11" t="e">
        <f>#REF!*Q32</f>
        <v>#REF!</v>
      </c>
      <c r="S32" s="12"/>
      <c r="T32" s="12"/>
      <c r="U32" s="12"/>
      <c r="V32" s="12"/>
      <c r="W32" s="13"/>
      <c r="X32" s="13"/>
      <c r="Y32" s="13"/>
    </row>
    <row r="33" spans="1:25" ht="25.5" x14ac:dyDescent="0.25">
      <c r="A33" s="3">
        <v>27</v>
      </c>
      <c r="B33" s="4" t="s">
        <v>1129</v>
      </c>
      <c r="C33" s="5" t="s">
        <v>1866</v>
      </c>
      <c r="D33" s="6" t="s">
        <v>22</v>
      </c>
      <c r="E33" s="5" t="s">
        <v>338</v>
      </c>
      <c r="F33" s="7">
        <v>10</v>
      </c>
      <c r="G33" s="4"/>
      <c r="H33" s="4"/>
      <c r="I33" s="4"/>
      <c r="J33" s="5" t="s">
        <v>1867</v>
      </c>
      <c r="K33" s="6"/>
      <c r="L33" s="6"/>
      <c r="M33" s="6"/>
      <c r="N33" s="8"/>
      <c r="O33" s="9"/>
      <c r="P33" s="9"/>
      <c r="Q33" s="10">
        <f t="shared" si="0"/>
        <v>0</v>
      </c>
      <c r="R33" s="11">
        <f>F24*Q33</f>
        <v>0</v>
      </c>
      <c r="S33" s="12"/>
      <c r="T33" s="12"/>
      <c r="U33" s="12"/>
      <c r="V33" s="12"/>
      <c r="W33" s="13"/>
      <c r="X33" s="13"/>
      <c r="Y33" s="13"/>
    </row>
    <row r="34" spans="1:25" ht="38.25" x14ac:dyDescent="0.25">
      <c r="A34" s="3">
        <v>28</v>
      </c>
      <c r="B34" s="4" t="s">
        <v>1130</v>
      </c>
      <c r="C34" s="5" t="s">
        <v>1131</v>
      </c>
      <c r="D34" s="6" t="s">
        <v>606</v>
      </c>
      <c r="E34" s="5" t="s">
        <v>338</v>
      </c>
      <c r="F34" s="7">
        <v>10</v>
      </c>
      <c r="G34" s="4"/>
      <c r="H34" s="4"/>
      <c r="I34" s="4"/>
      <c r="J34" s="5" t="s">
        <v>1132</v>
      </c>
      <c r="K34" s="6"/>
      <c r="L34" s="6"/>
      <c r="M34" s="6"/>
      <c r="N34" s="8"/>
      <c r="O34" s="9"/>
      <c r="P34" s="9"/>
      <c r="Q34" s="10">
        <f t="shared" si="0"/>
        <v>0</v>
      </c>
      <c r="R34" s="11" t="e">
        <f>#REF!*Q34</f>
        <v>#REF!</v>
      </c>
      <c r="S34" s="12"/>
      <c r="T34" s="12"/>
      <c r="U34" s="12"/>
      <c r="V34" s="12"/>
      <c r="W34" s="13"/>
      <c r="X34" s="13"/>
      <c r="Y34" s="13"/>
    </row>
    <row r="35" spans="1:25" ht="38.25" x14ac:dyDescent="0.25">
      <c r="A35" s="3">
        <v>29</v>
      </c>
      <c r="B35" s="4" t="s">
        <v>1133</v>
      </c>
      <c r="C35" s="5" t="s">
        <v>1134</v>
      </c>
      <c r="D35" s="6" t="s">
        <v>606</v>
      </c>
      <c r="E35" s="5" t="s">
        <v>338</v>
      </c>
      <c r="F35" s="7">
        <v>10</v>
      </c>
      <c r="G35" s="4"/>
      <c r="H35" s="4"/>
      <c r="I35" s="4"/>
      <c r="J35" s="5" t="s">
        <v>1135</v>
      </c>
      <c r="K35" s="6"/>
      <c r="L35" s="6"/>
      <c r="M35" s="6"/>
      <c r="N35" s="8"/>
      <c r="O35" s="9"/>
      <c r="P35" s="9"/>
      <c r="Q35" s="10">
        <f t="shared" si="0"/>
        <v>0</v>
      </c>
      <c r="R35" s="11" t="e">
        <f>#REF!*Q35</f>
        <v>#REF!</v>
      </c>
      <c r="S35" s="12"/>
      <c r="T35" s="12"/>
      <c r="U35" s="12"/>
      <c r="V35" s="12"/>
      <c r="W35" s="13"/>
      <c r="X35" s="13"/>
      <c r="Y35" s="13"/>
    </row>
    <row r="36" spans="1:25" ht="51" x14ac:dyDescent="0.25">
      <c r="A36" s="3">
        <v>30</v>
      </c>
      <c r="B36" s="4" t="s">
        <v>1136</v>
      </c>
      <c r="C36" s="5" t="s">
        <v>1137</v>
      </c>
      <c r="D36" s="6" t="s">
        <v>606</v>
      </c>
      <c r="E36" s="5" t="s">
        <v>338</v>
      </c>
      <c r="F36" s="7">
        <v>10</v>
      </c>
      <c r="G36" s="4"/>
      <c r="H36" s="4"/>
      <c r="I36" s="4"/>
      <c r="J36" s="5" t="s">
        <v>1138</v>
      </c>
      <c r="K36" s="6"/>
      <c r="L36" s="6"/>
      <c r="M36" s="6"/>
      <c r="N36" s="8"/>
      <c r="O36" s="9"/>
      <c r="P36" s="9"/>
      <c r="Q36" s="10">
        <f t="shared" si="0"/>
        <v>0</v>
      </c>
      <c r="R36" s="11">
        <f>F41*Q36</f>
        <v>0</v>
      </c>
      <c r="S36" s="12"/>
      <c r="T36" s="12"/>
      <c r="U36" s="12"/>
      <c r="V36" s="12"/>
      <c r="W36" s="13"/>
      <c r="X36" s="13"/>
      <c r="Y36" s="13"/>
    </row>
    <row r="37" spans="1:25" ht="38.25" x14ac:dyDescent="0.25">
      <c r="A37" s="3">
        <v>31</v>
      </c>
      <c r="B37" s="4" t="s">
        <v>1139</v>
      </c>
      <c r="C37" s="5" t="s">
        <v>1140</v>
      </c>
      <c r="D37" s="6" t="s">
        <v>606</v>
      </c>
      <c r="E37" s="5" t="s">
        <v>338</v>
      </c>
      <c r="F37" s="7">
        <v>10</v>
      </c>
      <c r="G37" s="4"/>
      <c r="H37" s="4"/>
      <c r="I37" s="4"/>
      <c r="J37" s="5" t="s">
        <v>1141</v>
      </c>
      <c r="K37" s="6"/>
      <c r="L37" s="6"/>
      <c r="M37" s="6"/>
      <c r="N37" s="8"/>
      <c r="O37" s="9"/>
      <c r="P37" s="9"/>
      <c r="Q37" s="10">
        <f t="shared" si="0"/>
        <v>0</v>
      </c>
      <c r="R37" s="11" t="e">
        <f>#REF!*Q37</f>
        <v>#REF!</v>
      </c>
      <c r="S37" s="12"/>
      <c r="T37" s="12"/>
      <c r="U37" s="12"/>
      <c r="V37" s="12"/>
      <c r="W37" s="13"/>
      <c r="X37" s="13"/>
      <c r="Y37" s="13"/>
    </row>
    <row r="38" spans="1:25" ht="38.25" x14ac:dyDescent="0.25">
      <c r="A38" s="3">
        <v>32</v>
      </c>
      <c r="B38" s="4" t="s">
        <v>1142</v>
      </c>
      <c r="C38" s="5" t="s">
        <v>1143</v>
      </c>
      <c r="D38" s="6" t="s">
        <v>606</v>
      </c>
      <c r="E38" s="5" t="s">
        <v>338</v>
      </c>
      <c r="F38" s="7">
        <v>10</v>
      </c>
      <c r="G38" s="4"/>
      <c r="H38" s="4"/>
      <c r="I38" s="4"/>
      <c r="J38" s="5" t="s">
        <v>1144</v>
      </c>
      <c r="K38" s="6"/>
      <c r="L38" s="6"/>
      <c r="M38" s="6"/>
      <c r="N38" s="8"/>
      <c r="O38" s="9"/>
      <c r="P38" s="9"/>
      <c r="Q38" s="10">
        <f t="shared" si="0"/>
        <v>0</v>
      </c>
      <c r="R38" s="11">
        <f>F19*Q38</f>
        <v>0</v>
      </c>
      <c r="S38" s="12"/>
      <c r="T38" s="12"/>
      <c r="U38" s="12"/>
      <c r="V38" s="12"/>
      <c r="W38" s="13"/>
      <c r="X38" s="13"/>
      <c r="Y38" s="13"/>
    </row>
    <row r="39" spans="1:25" ht="38.25" x14ac:dyDescent="0.25">
      <c r="A39" s="3">
        <v>33</v>
      </c>
      <c r="B39" s="4" t="s">
        <v>1145</v>
      </c>
      <c r="C39" s="5" t="s">
        <v>1146</v>
      </c>
      <c r="D39" s="6" t="s">
        <v>606</v>
      </c>
      <c r="E39" s="5" t="s">
        <v>338</v>
      </c>
      <c r="F39" s="7">
        <v>10</v>
      </c>
      <c r="G39" s="4"/>
      <c r="H39" s="4"/>
      <c r="I39" s="4"/>
      <c r="J39" s="5" t="s">
        <v>1147</v>
      </c>
      <c r="K39" s="6"/>
      <c r="L39" s="6"/>
      <c r="M39" s="6"/>
      <c r="N39" s="8"/>
      <c r="O39" s="9"/>
      <c r="P39" s="9"/>
      <c r="Q39" s="10">
        <f t="shared" si="0"/>
        <v>0</v>
      </c>
      <c r="R39" s="11">
        <f>F20*Q39</f>
        <v>0</v>
      </c>
      <c r="S39" s="12"/>
      <c r="T39" s="12"/>
      <c r="U39" s="12"/>
      <c r="V39" s="12"/>
      <c r="W39" s="13"/>
      <c r="X39" s="13"/>
      <c r="Y39" s="13"/>
    </row>
    <row r="40" spans="1:25" ht="38.25" x14ac:dyDescent="0.25">
      <c r="A40" s="3">
        <v>34</v>
      </c>
      <c r="B40" s="4" t="s">
        <v>1148</v>
      </c>
      <c r="C40" s="5" t="s">
        <v>1149</v>
      </c>
      <c r="D40" s="6" t="s">
        <v>606</v>
      </c>
      <c r="E40" s="5" t="s">
        <v>338</v>
      </c>
      <c r="F40" s="7">
        <v>10</v>
      </c>
      <c r="G40" s="4"/>
      <c r="H40" s="4"/>
      <c r="I40" s="4"/>
      <c r="J40" s="5" t="s">
        <v>1150</v>
      </c>
      <c r="K40" s="6"/>
      <c r="L40" s="6"/>
      <c r="M40" s="6"/>
      <c r="N40" s="8"/>
      <c r="O40" s="9"/>
      <c r="P40" s="9"/>
      <c r="Q40" s="10">
        <f t="shared" si="0"/>
        <v>0</v>
      </c>
      <c r="R40" s="11" t="e">
        <f>#REF!*Q40</f>
        <v>#REF!</v>
      </c>
      <c r="S40" s="12"/>
      <c r="T40" s="12"/>
      <c r="U40" s="12"/>
      <c r="V40" s="12"/>
      <c r="W40" s="13"/>
      <c r="X40" s="13"/>
      <c r="Y40" s="13"/>
    </row>
    <row r="41" spans="1:25" ht="63.75" x14ac:dyDescent="0.25">
      <c r="A41" s="3">
        <v>35</v>
      </c>
      <c r="B41" s="4" t="s">
        <v>1151</v>
      </c>
      <c r="C41" s="5" t="s">
        <v>1152</v>
      </c>
      <c r="D41" s="6" t="s">
        <v>606</v>
      </c>
      <c r="E41" s="5" t="s">
        <v>338</v>
      </c>
      <c r="F41" s="7">
        <v>10</v>
      </c>
      <c r="G41" s="4"/>
      <c r="H41" s="4"/>
      <c r="I41" s="4"/>
      <c r="J41" s="5" t="s">
        <v>1153</v>
      </c>
      <c r="K41" s="6"/>
      <c r="L41" s="6"/>
      <c r="M41" s="6"/>
      <c r="N41" s="8"/>
      <c r="O41" s="9"/>
      <c r="P41" s="9"/>
      <c r="Q41" s="10">
        <f t="shared" si="0"/>
        <v>0</v>
      </c>
      <c r="R41" s="11" t="e">
        <f>#REF!*Q41</f>
        <v>#REF!</v>
      </c>
      <c r="S41" s="12"/>
      <c r="T41" s="12"/>
      <c r="U41" s="12"/>
      <c r="V41" s="12"/>
      <c r="W41" s="13"/>
      <c r="X41" s="13"/>
      <c r="Y41" s="13"/>
    </row>
    <row r="42" spans="1:25" ht="38.25" x14ac:dyDescent="0.25">
      <c r="A42" s="3">
        <v>36</v>
      </c>
      <c r="B42" s="4" t="s">
        <v>1154</v>
      </c>
      <c r="C42" s="5" t="s">
        <v>1155</v>
      </c>
      <c r="D42" s="6" t="s">
        <v>606</v>
      </c>
      <c r="E42" s="5" t="s">
        <v>338</v>
      </c>
      <c r="F42" s="7">
        <v>20</v>
      </c>
      <c r="G42" s="4"/>
      <c r="H42" s="4"/>
      <c r="I42" s="4"/>
      <c r="J42" s="5" t="s">
        <v>1156</v>
      </c>
      <c r="K42" s="6"/>
      <c r="L42" s="6"/>
      <c r="M42" s="6"/>
      <c r="N42" s="8"/>
      <c r="O42" s="9"/>
      <c r="P42" s="9"/>
      <c r="Q42" s="10">
        <f t="shared" si="0"/>
        <v>0</v>
      </c>
      <c r="R42" s="11" t="e">
        <f>#REF!*Q42</f>
        <v>#REF!</v>
      </c>
      <c r="S42" s="12"/>
      <c r="T42" s="12"/>
      <c r="U42" s="12"/>
      <c r="V42" s="12"/>
      <c r="W42" s="13"/>
      <c r="X42" s="13"/>
      <c r="Y42" s="13"/>
    </row>
    <row r="43" spans="1:25" ht="51" x14ac:dyDescent="0.25">
      <c r="A43" s="3">
        <v>37</v>
      </c>
      <c r="B43" s="4" t="s">
        <v>1157</v>
      </c>
      <c r="C43" s="5" t="s">
        <v>1158</v>
      </c>
      <c r="D43" s="6" t="s">
        <v>606</v>
      </c>
      <c r="E43" s="5" t="s">
        <v>338</v>
      </c>
      <c r="F43" s="7">
        <v>50</v>
      </c>
      <c r="G43" s="4"/>
      <c r="H43" s="4"/>
      <c r="I43" s="4"/>
      <c r="J43" s="5" t="s">
        <v>1159</v>
      </c>
      <c r="K43" s="6"/>
      <c r="L43" s="6"/>
      <c r="M43" s="6"/>
      <c r="N43" s="8"/>
      <c r="O43" s="9"/>
      <c r="P43" s="9"/>
      <c r="Q43" s="10">
        <f t="shared" si="0"/>
        <v>0</v>
      </c>
      <c r="R43" s="11" t="e">
        <f>#REF!*Q43</f>
        <v>#REF!</v>
      </c>
      <c r="S43" s="12"/>
      <c r="T43" s="12"/>
      <c r="U43" s="12"/>
      <c r="V43" s="12"/>
      <c r="W43" s="13"/>
      <c r="X43" s="13"/>
      <c r="Y43" s="13"/>
    </row>
    <row r="44" spans="1:25" ht="51" x14ac:dyDescent="0.25">
      <c r="A44" s="3">
        <v>38</v>
      </c>
      <c r="B44" s="4" t="s">
        <v>1160</v>
      </c>
      <c r="C44" s="5" t="s">
        <v>1161</v>
      </c>
      <c r="D44" s="6" t="s">
        <v>606</v>
      </c>
      <c r="E44" s="5" t="s">
        <v>338</v>
      </c>
      <c r="F44" s="7">
        <v>10</v>
      </c>
      <c r="G44" s="4"/>
      <c r="H44" s="4"/>
      <c r="I44" s="4"/>
      <c r="J44" s="5" t="s">
        <v>1162</v>
      </c>
      <c r="K44" s="6"/>
      <c r="L44" s="6"/>
      <c r="M44" s="6"/>
      <c r="N44" s="8"/>
      <c r="O44" s="9"/>
      <c r="P44" s="9"/>
      <c r="Q44" s="10">
        <f t="shared" si="0"/>
        <v>0</v>
      </c>
      <c r="R44" s="11" t="e">
        <f>#REF!*Q44</f>
        <v>#REF!</v>
      </c>
      <c r="S44" s="12"/>
      <c r="T44" s="12"/>
      <c r="U44" s="12"/>
      <c r="V44" s="12"/>
      <c r="W44" s="13"/>
      <c r="X44" s="13"/>
      <c r="Y44" s="13"/>
    </row>
    <row r="45" spans="1:25" ht="63.75" x14ac:dyDescent="0.25">
      <c r="A45" s="3">
        <v>39</v>
      </c>
      <c r="B45" s="4" t="s">
        <v>1163</v>
      </c>
      <c r="C45" s="5" t="s">
        <v>1164</v>
      </c>
      <c r="D45" s="6" t="s">
        <v>606</v>
      </c>
      <c r="E45" s="5" t="s">
        <v>338</v>
      </c>
      <c r="F45" s="7">
        <v>20</v>
      </c>
      <c r="G45" s="4"/>
      <c r="H45" s="4"/>
      <c r="I45" s="4"/>
      <c r="J45" s="5" t="s">
        <v>1165</v>
      </c>
      <c r="K45" s="6"/>
      <c r="L45" s="6"/>
      <c r="M45" s="6"/>
      <c r="N45" s="8"/>
      <c r="O45" s="9"/>
      <c r="P45" s="9"/>
      <c r="Q45" s="10">
        <f t="shared" si="0"/>
        <v>0</v>
      </c>
      <c r="R45" s="11" t="e">
        <f>#REF!*Q45</f>
        <v>#REF!</v>
      </c>
      <c r="S45" s="12"/>
      <c r="T45" s="12"/>
      <c r="U45" s="12"/>
      <c r="V45" s="12"/>
      <c r="W45" s="13"/>
      <c r="X45" s="13"/>
      <c r="Y45" s="13"/>
    </row>
    <row r="46" spans="1:25" ht="63.75" x14ac:dyDescent="0.25">
      <c r="A46" s="3">
        <v>40</v>
      </c>
      <c r="C46" s="5" t="s">
        <v>1166</v>
      </c>
      <c r="D46" s="6" t="s">
        <v>606</v>
      </c>
      <c r="E46" s="5" t="s">
        <v>338</v>
      </c>
      <c r="F46" s="7">
        <v>10</v>
      </c>
      <c r="G46" s="4"/>
      <c r="H46" s="4"/>
      <c r="I46" s="4"/>
      <c r="J46" s="5" t="s">
        <v>1167</v>
      </c>
      <c r="K46" s="6"/>
      <c r="L46" s="6"/>
      <c r="M46" s="6"/>
      <c r="N46" s="8"/>
      <c r="O46" s="9"/>
      <c r="P46" s="9"/>
      <c r="Q46" s="10">
        <f t="shared" si="0"/>
        <v>0</v>
      </c>
      <c r="R46" s="11" t="e">
        <f>'2_Sklop odtisni material za zob'!#REF!*Q46</f>
        <v>#REF!</v>
      </c>
      <c r="S46" s="12"/>
      <c r="T46" s="12"/>
      <c r="U46" s="12"/>
      <c r="V46" s="12"/>
      <c r="W46" s="13"/>
      <c r="X46" s="13"/>
      <c r="Y46" s="13"/>
    </row>
    <row r="47" spans="1:25" ht="38.25" x14ac:dyDescent="0.25">
      <c r="A47" s="3">
        <v>41</v>
      </c>
      <c r="B47" s="4" t="s">
        <v>1168</v>
      </c>
      <c r="C47" s="5" t="s">
        <v>1169</v>
      </c>
      <c r="D47" s="6" t="s">
        <v>606</v>
      </c>
      <c r="E47" s="5" t="s">
        <v>338</v>
      </c>
      <c r="F47" s="7">
        <v>10</v>
      </c>
      <c r="G47" s="4"/>
      <c r="H47" s="4"/>
      <c r="I47" s="4"/>
      <c r="J47" s="5" t="s">
        <v>1170</v>
      </c>
      <c r="K47" s="6"/>
      <c r="L47" s="6"/>
      <c r="M47" s="6"/>
      <c r="N47" s="8"/>
      <c r="O47" s="9"/>
      <c r="P47" s="9"/>
      <c r="Q47" s="10">
        <f t="shared" si="0"/>
        <v>0</v>
      </c>
      <c r="R47" s="11" t="e">
        <f>'2_Sklop odtisni material za zob'!#REF!*Q47</f>
        <v>#REF!</v>
      </c>
      <c r="S47" s="12"/>
      <c r="T47" s="12"/>
      <c r="U47" s="12"/>
      <c r="V47" s="12"/>
      <c r="W47" s="13"/>
      <c r="X47" s="13"/>
      <c r="Y47" s="13"/>
    </row>
    <row r="48" spans="1:25" ht="38.25" x14ac:dyDescent="0.25">
      <c r="A48" s="3">
        <v>42</v>
      </c>
      <c r="C48" s="5" t="s">
        <v>1171</v>
      </c>
      <c r="D48" s="6" t="s">
        <v>606</v>
      </c>
      <c r="E48" s="5" t="s">
        <v>338</v>
      </c>
      <c r="F48" s="7">
        <v>10</v>
      </c>
      <c r="G48" s="4"/>
      <c r="H48" s="4"/>
      <c r="I48" s="4"/>
      <c r="J48" s="5" t="s">
        <v>1172</v>
      </c>
      <c r="K48" s="6"/>
      <c r="L48" s="6"/>
      <c r="M48" s="6"/>
      <c r="N48" s="8"/>
      <c r="O48" s="9"/>
      <c r="P48" s="9"/>
      <c r="Q48" s="10">
        <f t="shared" si="0"/>
        <v>0</v>
      </c>
      <c r="R48" s="11" t="e">
        <f>'2_Sklop odtisni material za zob'!#REF!*Q48</f>
        <v>#REF!</v>
      </c>
      <c r="S48" s="12"/>
      <c r="T48" s="12"/>
      <c r="U48" s="12"/>
      <c r="V48" s="12"/>
      <c r="W48" s="13"/>
      <c r="X48" s="13"/>
      <c r="Y48" s="13"/>
    </row>
    <row r="49" spans="1:25" ht="63.75" x14ac:dyDescent="0.25">
      <c r="A49" s="3">
        <v>43</v>
      </c>
      <c r="B49" s="4" t="s">
        <v>1173</v>
      </c>
      <c r="C49" s="5" t="s">
        <v>1174</v>
      </c>
      <c r="D49" s="6" t="s">
        <v>606</v>
      </c>
      <c r="E49" s="5" t="s">
        <v>338</v>
      </c>
      <c r="F49" s="7">
        <v>30</v>
      </c>
      <c r="G49" s="4"/>
      <c r="H49" s="4"/>
      <c r="I49" s="4"/>
      <c r="J49" s="5" t="s">
        <v>1175</v>
      </c>
      <c r="L49" s="6"/>
      <c r="M49" s="6"/>
      <c r="N49" s="8"/>
      <c r="O49" s="9"/>
      <c r="P49" s="9"/>
      <c r="Q49" s="10">
        <f t="shared" si="0"/>
        <v>0</v>
      </c>
      <c r="R49" s="11">
        <f>F14*Q49</f>
        <v>0</v>
      </c>
      <c r="S49" s="12"/>
      <c r="T49" s="12"/>
      <c r="U49" s="12"/>
      <c r="V49" s="12"/>
      <c r="W49" s="13"/>
      <c r="X49" s="13"/>
      <c r="Y49" s="13"/>
    </row>
    <row r="50" spans="1:25" ht="63.75" x14ac:dyDescent="0.25">
      <c r="A50" s="3">
        <v>44</v>
      </c>
      <c r="B50" s="4" t="s">
        <v>1176</v>
      </c>
      <c r="C50" s="5" t="s">
        <v>1177</v>
      </c>
      <c r="D50" s="6" t="s">
        <v>606</v>
      </c>
      <c r="E50" s="5" t="s">
        <v>338</v>
      </c>
      <c r="F50" s="7">
        <v>50</v>
      </c>
      <c r="G50" s="4"/>
      <c r="H50" s="4"/>
      <c r="I50" s="4"/>
      <c r="J50" s="5" t="s">
        <v>1178</v>
      </c>
      <c r="K50" s="6"/>
      <c r="L50" s="6"/>
      <c r="M50" s="6"/>
      <c r="N50" s="8"/>
      <c r="O50" s="9"/>
      <c r="P50" s="9"/>
      <c r="Q50" s="10">
        <f t="shared" si="0"/>
        <v>0</v>
      </c>
      <c r="R50" s="11" t="e">
        <f>#REF!*Q50</f>
        <v>#REF!</v>
      </c>
      <c r="S50" s="12"/>
      <c r="T50" s="12"/>
      <c r="U50" s="12"/>
      <c r="V50" s="12"/>
      <c r="W50" s="13"/>
      <c r="X50" s="13"/>
      <c r="Y50" s="13"/>
    </row>
    <row r="51" spans="1:25" ht="63.75" x14ac:dyDescent="0.25">
      <c r="A51" s="3">
        <v>45</v>
      </c>
      <c r="B51" s="4" t="s">
        <v>1179</v>
      </c>
      <c r="C51" s="5" t="s">
        <v>1180</v>
      </c>
      <c r="D51" s="6" t="s">
        <v>606</v>
      </c>
      <c r="E51" s="5" t="s">
        <v>338</v>
      </c>
      <c r="F51" s="7">
        <v>10</v>
      </c>
      <c r="G51" s="4"/>
      <c r="H51" s="4"/>
      <c r="I51" s="4"/>
      <c r="J51" s="5" t="s">
        <v>1181</v>
      </c>
      <c r="K51" s="6"/>
      <c r="L51" s="6"/>
      <c r="M51" s="6"/>
      <c r="N51" s="8"/>
      <c r="O51" s="9"/>
      <c r="P51" s="9"/>
      <c r="Q51" s="10">
        <f t="shared" si="0"/>
        <v>0</v>
      </c>
      <c r="R51" s="11" t="e">
        <f>#REF!*Q51</f>
        <v>#REF!</v>
      </c>
      <c r="S51" s="12"/>
      <c r="T51" s="12"/>
      <c r="U51" s="12"/>
      <c r="V51" s="12"/>
      <c r="W51" s="13"/>
      <c r="X51" s="13"/>
      <c r="Y51" s="13"/>
    </row>
    <row r="52" spans="1:25" ht="38.25" x14ac:dyDescent="0.25">
      <c r="A52" s="3">
        <v>46</v>
      </c>
      <c r="B52" s="4" t="s">
        <v>1182</v>
      </c>
      <c r="C52" s="5" t="s">
        <v>1183</v>
      </c>
      <c r="D52" s="6" t="s">
        <v>606</v>
      </c>
      <c r="E52" s="5" t="s">
        <v>338</v>
      </c>
      <c r="F52" s="7">
        <v>40</v>
      </c>
      <c r="G52" s="4"/>
      <c r="H52" s="4"/>
      <c r="I52" s="4"/>
      <c r="J52" s="5" t="s">
        <v>1184</v>
      </c>
      <c r="K52" s="6"/>
      <c r="L52" s="6"/>
      <c r="M52" s="6"/>
      <c r="N52" s="8"/>
      <c r="O52" s="9"/>
      <c r="P52" s="9"/>
      <c r="Q52" s="10">
        <f t="shared" si="0"/>
        <v>0</v>
      </c>
      <c r="R52" s="11" t="e">
        <f>#REF!*Q52</f>
        <v>#REF!</v>
      </c>
      <c r="S52" s="12"/>
      <c r="T52" s="12"/>
      <c r="U52" s="12"/>
      <c r="V52" s="12"/>
      <c r="W52" s="13"/>
      <c r="X52" s="13"/>
      <c r="Y52" s="13"/>
    </row>
    <row r="53" spans="1:25" ht="38.25" x14ac:dyDescent="0.25">
      <c r="A53" s="3">
        <v>47</v>
      </c>
      <c r="B53" s="4" t="s">
        <v>1185</v>
      </c>
      <c r="C53" s="5" t="s">
        <v>1186</v>
      </c>
      <c r="D53" s="6" t="s">
        <v>606</v>
      </c>
      <c r="E53" s="5" t="s">
        <v>338</v>
      </c>
      <c r="F53" s="7">
        <v>30</v>
      </c>
      <c r="G53" s="4"/>
      <c r="H53" s="4"/>
      <c r="I53" s="4"/>
      <c r="J53" s="5" t="s">
        <v>1187</v>
      </c>
      <c r="K53" s="6"/>
      <c r="L53" s="6"/>
      <c r="M53" s="6"/>
      <c r="N53" s="8"/>
      <c r="O53" s="9"/>
      <c r="P53" s="9"/>
      <c r="Q53" s="10">
        <f t="shared" si="0"/>
        <v>0</v>
      </c>
      <c r="R53" s="11">
        <f>F21*Q53</f>
        <v>0</v>
      </c>
      <c r="S53" s="12"/>
      <c r="T53" s="12"/>
      <c r="U53" s="12"/>
      <c r="V53" s="12"/>
      <c r="W53" s="13"/>
      <c r="X53" s="13"/>
      <c r="Y53" s="13"/>
    </row>
    <row r="54" spans="1:25" ht="38.25" x14ac:dyDescent="0.25">
      <c r="A54" s="3">
        <v>48</v>
      </c>
      <c r="B54" s="4" t="s">
        <v>1188</v>
      </c>
      <c r="C54" s="5" t="s">
        <v>1189</v>
      </c>
      <c r="D54" s="6" t="s">
        <v>606</v>
      </c>
      <c r="E54" s="5" t="s">
        <v>338</v>
      </c>
      <c r="F54" s="7">
        <v>20</v>
      </c>
      <c r="G54" s="4"/>
      <c r="H54" s="4"/>
      <c r="I54" s="4"/>
      <c r="J54" s="5" t="s">
        <v>1190</v>
      </c>
      <c r="K54" s="6"/>
      <c r="L54" s="6"/>
      <c r="M54" s="6"/>
      <c r="N54" s="8"/>
      <c r="O54" s="9"/>
      <c r="P54" s="9"/>
      <c r="Q54" s="10">
        <f t="shared" si="0"/>
        <v>0</v>
      </c>
      <c r="R54" s="11" t="e">
        <f>#REF!*Q54</f>
        <v>#REF!</v>
      </c>
      <c r="S54" s="12"/>
      <c r="T54" s="12"/>
      <c r="U54" s="12"/>
      <c r="V54" s="12"/>
      <c r="W54" s="13"/>
      <c r="X54" s="13"/>
      <c r="Y54" s="13"/>
    </row>
    <row r="55" spans="1:25" ht="38.25" x14ac:dyDescent="0.25">
      <c r="A55" s="3">
        <v>49</v>
      </c>
      <c r="B55" s="4" t="s">
        <v>1191</v>
      </c>
      <c r="C55" s="5" t="s">
        <v>1192</v>
      </c>
      <c r="D55" s="6" t="s">
        <v>606</v>
      </c>
      <c r="E55" s="5" t="s">
        <v>338</v>
      </c>
      <c r="F55" s="7">
        <v>20</v>
      </c>
      <c r="G55" s="4"/>
      <c r="H55" s="4"/>
      <c r="I55" s="4"/>
      <c r="J55" s="5" t="s">
        <v>1193</v>
      </c>
      <c r="K55" s="6"/>
      <c r="L55" s="6"/>
      <c r="M55" s="6"/>
      <c r="N55" s="8"/>
      <c r="O55" s="9"/>
      <c r="P55" s="9"/>
      <c r="Q55" s="10">
        <f t="shared" si="0"/>
        <v>0</v>
      </c>
      <c r="R55" s="11" t="e">
        <f>#REF!*Q55</f>
        <v>#REF!</v>
      </c>
      <c r="S55" s="12"/>
      <c r="T55" s="12"/>
      <c r="U55" s="12"/>
      <c r="V55" s="12"/>
      <c r="W55" s="13"/>
      <c r="X55" s="13"/>
      <c r="Y55" s="13"/>
    </row>
    <row r="56" spans="1:25" ht="38.25" x14ac:dyDescent="0.25">
      <c r="A56" s="3">
        <v>50</v>
      </c>
      <c r="B56" s="4" t="s">
        <v>1194</v>
      </c>
      <c r="C56" s="5" t="s">
        <v>1195</v>
      </c>
      <c r="D56" s="6" t="s">
        <v>606</v>
      </c>
      <c r="E56" s="5" t="s">
        <v>338</v>
      </c>
      <c r="F56" s="7">
        <v>20</v>
      </c>
      <c r="G56" s="4"/>
      <c r="H56" s="4"/>
      <c r="I56" s="4"/>
      <c r="J56" s="5" t="s">
        <v>1196</v>
      </c>
      <c r="K56" s="6"/>
      <c r="L56" s="6"/>
      <c r="M56" s="6"/>
      <c r="N56" s="8"/>
      <c r="O56" s="9"/>
      <c r="P56" s="9"/>
      <c r="Q56" s="10">
        <f t="shared" si="0"/>
        <v>0</v>
      </c>
      <c r="R56" s="11" t="e">
        <f>#REF!*Q56</f>
        <v>#REF!</v>
      </c>
      <c r="S56" s="12"/>
      <c r="T56" s="12"/>
      <c r="U56" s="12"/>
      <c r="V56" s="12"/>
      <c r="W56" s="13"/>
      <c r="X56" s="13"/>
      <c r="Y56" s="13"/>
    </row>
    <row r="57" spans="1:25" ht="38.25" x14ac:dyDescent="0.25">
      <c r="A57" s="3">
        <v>51</v>
      </c>
      <c r="B57" s="4" t="s">
        <v>1197</v>
      </c>
      <c r="C57" s="5" t="s">
        <v>1198</v>
      </c>
      <c r="D57" s="6" t="s">
        <v>606</v>
      </c>
      <c r="E57" s="5" t="s">
        <v>338</v>
      </c>
      <c r="F57" s="7">
        <v>20</v>
      </c>
      <c r="G57" s="4"/>
      <c r="H57" s="4"/>
      <c r="I57" s="4"/>
      <c r="J57" s="5" t="s">
        <v>1199</v>
      </c>
      <c r="K57" s="6"/>
      <c r="L57" s="6"/>
      <c r="M57" s="6"/>
      <c r="N57" s="8"/>
      <c r="O57" s="9"/>
      <c r="P57" s="9"/>
      <c r="Q57" s="10">
        <f t="shared" si="0"/>
        <v>0</v>
      </c>
      <c r="R57" s="11">
        <f>F31*Q57</f>
        <v>0</v>
      </c>
      <c r="S57" s="12"/>
      <c r="T57" s="12"/>
      <c r="U57" s="12"/>
      <c r="V57" s="12"/>
      <c r="W57" s="13"/>
      <c r="X57" s="13"/>
      <c r="Y57" s="13"/>
    </row>
    <row r="58" spans="1:25" ht="38.25" x14ac:dyDescent="0.25">
      <c r="A58" s="3">
        <v>52</v>
      </c>
      <c r="B58" s="4" t="s">
        <v>1200</v>
      </c>
      <c r="C58" s="5" t="s">
        <v>1201</v>
      </c>
      <c r="D58" s="6" t="s">
        <v>606</v>
      </c>
      <c r="E58" s="5" t="s">
        <v>338</v>
      </c>
      <c r="F58" s="7">
        <v>20</v>
      </c>
      <c r="G58" s="4"/>
      <c r="H58" s="4"/>
      <c r="I58" s="4"/>
      <c r="J58" s="5" t="s">
        <v>1202</v>
      </c>
      <c r="K58" s="6"/>
      <c r="L58" s="6"/>
      <c r="M58" s="6"/>
      <c r="N58" s="8"/>
      <c r="O58" s="9"/>
      <c r="P58" s="9"/>
      <c r="Q58" s="10">
        <f t="shared" si="0"/>
        <v>0</v>
      </c>
      <c r="R58" s="11" t="e">
        <f>#REF!*Q58</f>
        <v>#REF!</v>
      </c>
      <c r="S58" s="12"/>
      <c r="T58" s="12"/>
      <c r="U58" s="12"/>
      <c r="V58" s="12"/>
      <c r="W58" s="13"/>
      <c r="X58" s="13"/>
      <c r="Y58" s="13"/>
    </row>
    <row r="59" spans="1:25" ht="38.25" x14ac:dyDescent="0.25">
      <c r="A59" s="3">
        <v>53</v>
      </c>
      <c r="B59" s="4" t="s">
        <v>1203</v>
      </c>
      <c r="C59" s="5" t="s">
        <v>1204</v>
      </c>
      <c r="D59" s="6" t="s">
        <v>606</v>
      </c>
      <c r="E59" s="5" t="s">
        <v>338</v>
      </c>
      <c r="F59" s="7">
        <v>20</v>
      </c>
      <c r="G59" s="4"/>
      <c r="H59" s="4"/>
      <c r="I59" s="4"/>
      <c r="J59" s="5" t="s">
        <v>1205</v>
      </c>
      <c r="K59" s="6"/>
      <c r="L59" s="6"/>
      <c r="M59" s="6"/>
      <c r="N59" s="8"/>
      <c r="O59" s="9"/>
      <c r="P59" s="9"/>
      <c r="Q59" s="10">
        <f t="shared" si="0"/>
        <v>0</v>
      </c>
      <c r="R59" s="11">
        <f>F30*Q59</f>
        <v>0</v>
      </c>
      <c r="S59" s="12"/>
      <c r="T59" s="12"/>
      <c r="U59" s="12"/>
      <c r="V59" s="12"/>
      <c r="W59" s="13"/>
      <c r="X59" s="13"/>
      <c r="Y59" s="13"/>
    </row>
    <row r="60" spans="1:25" ht="38.25" x14ac:dyDescent="0.25">
      <c r="A60" s="3">
        <v>54</v>
      </c>
      <c r="B60" s="4" t="s">
        <v>1206</v>
      </c>
      <c r="C60" s="5" t="s">
        <v>1207</v>
      </c>
      <c r="D60" s="6" t="s">
        <v>606</v>
      </c>
      <c r="E60" s="5" t="s">
        <v>338</v>
      </c>
      <c r="F60" s="7">
        <v>20</v>
      </c>
      <c r="G60" s="4"/>
      <c r="H60" s="4"/>
      <c r="I60" s="4"/>
      <c r="J60" s="5" t="s">
        <v>1208</v>
      </c>
      <c r="K60" s="6"/>
      <c r="L60" s="6"/>
      <c r="M60" s="6"/>
      <c r="N60" s="8"/>
      <c r="O60" s="9"/>
      <c r="P60" s="9"/>
      <c r="Q60" s="10">
        <f t="shared" si="0"/>
        <v>0</v>
      </c>
      <c r="R60" s="11" t="e">
        <f>#REF!*Q60</f>
        <v>#REF!</v>
      </c>
      <c r="S60" s="12"/>
      <c r="T60" s="12"/>
      <c r="U60" s="12"/>
      <c r="V60" s="12"/>
      <c r="W60" s="13"/>
      <c r="X60" s="13"/>
      <c r="Y60" s="13"/>
    </row>
    <row r="61" spans="1:25" ht="38.25" x14ac:dyDescent="0.25">
      <c r="A61" s="3">
        <v>55</v>
      </c>
      <c r="B61" s="4"/>
      <c r="C61" s="5" t="s">
        <v>1209</v>
      </c>
      <c r="D61" s="6" t="s">
        <v>606</v>
      </c>
      <c r="E61" s="5" t="s">
        <v>338</v>
      </c>
      <c r="F61" s="7">
        <v>10</v>
      </c>
      <c r="G61" s="4"/>
      <c r="H61" s="4"/>
      <c r="I61" s="4"/>
      <c r="J61" s="5" t="s">
        <v>1210</v>
      </c>
      <c r="K61" s="6"/>
      <c r="L61" s="6"/>
      <c r="M61" s="6"/>
      <c r="N61" s="8"/>
      <c r="O61" s="9"/>
      <c r="P61" s="9"/>
      <c r="Q61" s="10">
        <f t="shared" si="0"/>
        <v>0</v>
      </c>
      <c r="R61" s="11">
        <f>F61*Q61</f>
        <v>0</v>
      </c>
      <c r="S61" s="12"/>
      <c r="T61" s="12"/>
      <c r="U61" s="12"/>
      <c r="V61" s="12"/>
      <c r="W61" s="13"/>
      <c r="X61" s="13"/>
      <c r="Y61" s="13"/>
    </row>
    <row r="62" spans="1:25" ht="38.25" x14ac:dyDescent="0.25">
      <c r="A62" s="3">
        <v>56</v>
      </c>
      <c r="C62" s="5" t="s">
        <v>1211</v>
      </c>
      <c r="D62" s="6" t="s">
        <v>606</v>
      </c>
      <c r="E62" s="5" t="s">
        <v>338</v>
      </c>
      <c r="F62" s="7">
        <v>10</v>
      </c>
      <c r="G62" s="4"/>
      <c r="H62" s="4"/>
      <c r="I62" s="4"/>
      <c r="J62" s="5" t="s">
        <v>1212</v>
      </c>
      <c r="K62" s="6"/>
      <c r="L62" s="6"/>
      <c r="M62" s="6"/>
      <c r="N62" s="8"/>
      <c r="O62" s="9"/>
      <c r="P62" s="9"/>
      <c r="Q62" s="10">
        <f t="shared" si="0"/>
        <v>0</v>
      </c>
      <c r="R62" s="11">
        <f>F36*Q62</f>
        <v>0</v>
      </c>
      <c r="S62" s="12"/>
      <c r="T62" s="12"/>
      <c r="U62" s="12"/>
      <c r="V62" s="12"/>
      <c r="W62" s="13"/>
      <c r="X62" s="13"/>
      <c r="Y62" s="13"/>
    </row>
    <row r="63" spans="1:25" ht="38.25" x14ac:dyDescent="0.25">
      <c r="A63" s="3">
        <v>57</v>
      </c>
      <c r="C63" s="5" t="s">
        <v>1213</v>
      </c>
      <c r="D63" s="6" t="s">
        <v>606</v>
      </c>
      <c r="E63" s="5" t="s">
        <v>338</v>
      </c>
      <c r="F63" s="7">
        <v>10</v>
      </c>
      <c r="G63" s="4"/>
      <c r="H63" s="4"/>
      <c r="I63" s="4"/>
      <c r="J63" s="5" t="s">
        <v>1214</v>
      </c>
      <c r="K63" s="6"/>
      <c r="L63" s="6"/>
      <c r="M63" s="6"/>
      <c r="N63" s="8"/>
      <c r="O63" s="9"/>
      <c r="P63" s="9"/>
      <c r="Q63" s="10">
        <f t="shared" si="0"/>
        <v>0</v>
      </c>
      <c r="R63" s="11" t="e">
        <f>#REF!*Q63</f>
        <v>#REF!</v>
      </c>
      <c r="S63" s="12"/>
      <c r="T63" s="12"/>
      <c r="U63" s="12"/>
      <c r="V63" s="12"/>
      <c r="W63" s="13"/>
      <c r="X63" s="13"/>
      <c r="Y63" s="13"/>
    </row>
    <row r="64" spans="1:25" ht="38.25" x14ac:dyDescent="0.25">
      <c r="A64" s="3">
        <v>58</v>
      </c>
      <c r="C64" s="5" t="s">
        <v>1215</v>
      </c>
      <c r="D64" s="6" t="s">
        <v>606</v>
      </c>
      <c r="E64" s="5" t="s">
        <v>338</v>
      </c>
      <c r="F64" s="7">
        <v>10</v>
      </c>
      <c r="G64" s="4"/>
      <c r="H64" s="4"/>
      <c r="I64" s="4"/>
      <c r="J64" s="5" t="s">
        <v>1216</v>
      </c>
      <c r="L64" s="6"/>
      <c r="M64" s="6"/>
      <c r="N64" s="8"/>
      <c r="O64" s="9"/>
      <c r="P64" s="9"/>
      <c r="Q64" s="10">
        <f t="shared" si="0"/>
        <v>0</v>
      </c>
      <c r="R64" s="11">
        <f>F23*Q64</f>
        <v>0</v>
      </c>
      <c r="S64" s="12"/>
      <c r="T64" s="12"/>
      <c r="U64" s="12"/>
      <c r="V64" s="12"/>
      <c r="W64" s="13"/>
      <c r="X64" s="13"/>
      <c r="Y64" s="13"/>
    </row>
    <row r="65" spans="1:25" ht="38.25" x14ac:dyDescent="0.25">
      <c r="A65" s="3">
        <v>59</v>
      </c>
      <c r="B65" s="4"/>
      <c r="C65" s="5" t="s">
        <v>1217</v>
      </c>
      <c r="D65" s="6" t="s">
        <v>606</v>
      </c>
      <c r="E65" s="5" t="s">
        <v>338</v>
      </c>
      <c r="F65" s="7">
        <v>10</v>
      </c>
      <c r="G65" s="4"/>
      <c r="H65" s="4"/>
      <c r="I65" s="4"/>
      <c r="J65" s="5" t="s">
        <v>1218</v>
      </c>
      <c r="K65" s="6"/>
      <c r="L65" s="6"/>
      <c r="M65" s="6"/>
      <c r="N65" s="8"/>
      <c r="O65" s="9"/>
      <c r="P65" s="9"/>
      <c r="Q65" s="10">
        <f t="shared" si="0"/>
        <v>0</v>
      </c>
      <c r="R65" s="11">
        <f>F65*Q65</f>
        <v>0</v>
      </c>
      <c r="S65" s="12"/>
      <c r="T65" s="12"/>
      <c r="U65" s="12"/>
      <c r="V65" s="12"/>
      <c r="W65" s="13"/>
      <c r="X65" s="13"/>
      <c r="Y65" s="13"/>
    </row>
    <row r="66" spans="1:25" ht="38.25" x14ac:dyDescent="0.25">
      <c r="A66" s="3">
        <v>60</v>
      </c>
      <c r="C66" s="5" t="s">
        <v>1219</v>
      </c>
      <c r="D66" s="6" t="s">
        <v>606</v>
      </c>
      <c r="E66" s="5" t="s">
        <v>338</v>
      </c>
      <c r="F66" s="7">
        <v>10</v>
      </c>
      <c r="G66" s="4"/>
      <c r="H66" s="4"/>
      <c r="I66" s="4"/>
      <c r="J66" s="5" t="s">
        <v>1220</v>
      </c>
      <c r="K66" s="6"/>
      <c r="L66" s="6"/>
      <c r="M66" s="6"/>
      <c r="N66" s="8"/>
      <c r="O66" s="9"/>
      <c r="P66" s="9"/>
      <c r="Q66" s="10">
        <f t="shared" si="0"/>
        <v>0</v>
      </c>
      <c r="R66" s="11" t="e">
        <f>#REF!*Q66</f>
        <v>#REF!</v>
      </c>
      <c r="S66" s="12"/>
      <c r="T66" s="12"/>
      <c r="U66" s="12"/>
      <c r="V66" s="12"/>
      <c r="W66" s="13"/>
      <c r="X66" s="13"/>
      <c r="Y66" s="13"/>
    </row>
    <row r="67" spans="1:25" ht="51" x14ac:dyDescent="0.25">
      <c r="A67" s="3">
        <v>61</v>
      </c>
      <c r="B67" s="4" t="s">
        <v>1221</v>
      </c>
      <c r="C67" s="5" t="s">
        <v>1222</v>
      </c>
      <c r="D67" s="6" t="s">
        <v>606</v>
      </c>
      <c r="E67" s="5" t="s">
        <v>338</v>
      </c>
      <c r="F67" s="7">
        <v>20</v>
      </c>
      <c r="G67" s="4"/>
      <c r="H67" s="4"/>
      <c r="I67" s="4"/>
      <c r="J67" s="5" t="s">
        <v>1223</v>
      </c>
      <c r="K67" s="6"/>
      <c r="L67" s="6"/>
      <c r="M67" s="6"/>
      <c r="N67" s="8"/>
      <c r="O67" s="9"/>
      <c r="P67" s="9"/>
      <c r="Q67" s="10">
        <f t="shared" si="0"/>
        <v>0</v>
      </c>
      <c r="R67" s="11" t="e">
        <f>#REF!*Q67</f>
        <v>#REF!</v>
      </c>
      <c r="S67" s="12"/>
      <c r="T67" s="12"/>
      <c r="U67" s="12"/>
      <c r="V67" s="12"/>
      <c r="W67" s="13"/>
      <c r="X67" s="13"/>
      <c r="Y67" s="13"/>
    </row>
    <row r="68" spans="1:25" ht="38.25" x14ac:dyDescent="0.25">
      <c r="A68" s="3">
        <v>62</v>
      </c>
      <c r="B68" s="4" t="s">
        <v>1224</v>
      </c>
      <c r="C68" s="5" t="s">
        <v>1225</v>
      </c>
      <c r="D68" s="6" t="s">
        <v>606</v>
      </c>
      <c r="E68" s="5" t="s">
        <v>338</v>
      </c>
      <c r="F68" s="7">
        <v>20</v>
      </c>
      <c r="G68" s="4"/>
      <c r="H68" s="4"/>
      <c r="I68" s="4"/>
      <c r="J68" s="5" t="s">
        <v>1226</v>
      </c>
      <c r="K68" s="6"/>
      <c r="L68" s="6"/>
      <c r="M68" s="6"/>
      <c r="N68" s="8"/>
      <c r="O68" s="9"/>
      <c r="P68" s="9"/>
      <c r="Q68" s="10">
        <f t="shared" si="0"/>
        <v>0</v>
      </c>
      <c r="R68" s="11" t="e">
        <f>#REF!*Q68</f>
        <v>#REF!</v>
      </c>
      <c r="S68" s="12"/>
      <c r="T68" s="12"/>
      <c r="U68" s="12"/>
      <c r="V68" s="12"/>
      <c r="W68" s="13"/>
      <c r="X68" s="13"/>
      <c r="Y68" s="13"/>
    </row>
    <row r="69" spans="1:25" ht="38.25" x14ac:dyDescent="0.25">
      <c r="A69" s="3">
        <v>63</v>
      </c>
      <c r="B69" s="4" t="s">
        <v>1227</v>
      </c>
      <c r="C69" s="5" t="s">
        <v>1228</v>
      </c>
      <c r="D69" s="6" t="s">
        <v>606</v>
      </c>
      <c r="E69" s="5" t="s">
        <v>338</v>
      </c>
      <c r="F69" s="7">
        <v>20</v>
      </c>
      <c r="G69" s="4"/>
      <c r="H69" s="4"/>
      <c r="I69" s="4"/>
      <c r="J69" s="5" t="s">
        <v>1229</v>
      </c>
      <c r="K69" s="6"/>
      <c r="L69" s="6"/>
      <c r="M69" s="6"/>
      <c r="N69" s="8"/>
      <c r="O69" s="9"/>
      <c r="P69" s="9"/>
      <c r="Q69" s="10">
        <f t="shared" si="0"/>
        <v>0</v>
      </c>
      <c r="R69" s="11" t="e">
        <f>#REF!*Q69</f>
        <v>#REF!</v>
      </c>
      <c r="S69" s="12"/>
      <c r="T69" s="12"/>
      <c r="U69" s="12"/>
      <c r="V69" s="12"/>
      <c r="W69" s="13"/>
      <c r="X69" s="13"/>
      <c r="Y69" s="13"/>
    </row>
    <row r="70" spans="1:25" ht="38.25" x14ac:dyDescent="0.25">
      <c r="A70" s="3">
        <v>64</v>
      </c>
      <c r="B70" s="4" t="s">
        <v>1230</v>
      </c>
      <c r="C70" s="5" t="s">
        <v>1231</v>
      </c>
      <c r="D70" s="6" t="s">
        <v>606</v>
      </c>
      <c r="E70" s="5" t="s">
        <v>338</v>
      </c>
      <c r="F70" s="7">
        <v>20</v>
      </c>
      <c r="G70" s="4"/>
      <c r="H70" s="4"/>
      <c r="I70" s="4"/>
      <c r="J70" s="5" t="s">
        <v>1232</v>
      </c>
      <c r="K70" s="6"/>
      <c r="L70" s="6"/>
      <c r="M70" s="6"/>
      <c r="N70" s="8"/>
      <c r="O70" s="9"/>
      <c r="P70" s="9"/>
      <c r="Q70" s="10">
        <f t="shared" si="0"/>
        <v>0</v>
      </c>
      <c r="R70" s="11" t="e">
        <f>#REF!*Q70</f>
        <v>#REF!</v>
      </c>
      <c r="S70" s="12"/>
      <c r="T70" s="12"/>
      <c r="U70" s="12"/>
      <c r="V70" s="12"/>
      <c r="W70" s="13"/>
      <c r="X70" s="13"/>
      <c r="Y70" s="13"/>
    </row>
    <row r="71" spans="1:25" ht="38.25" x14ac:dyDescent="0.25">
      <c r="A71" s="3">
        <v>65</v>
      </c>
      <c r="B71" s="4" t="s">
        <v>1233</v>
      </c>
      <c r="C71" s="5" t="s">
        <v>1234</v>
      </c>
      <c r="D71" s="6" t="s">
        <v>606</v>
      </c>
      <c r="E71" s="5" t="s">
        <v>338</v>
      </c>
      <c r="F71" s="7">
        <v>20</v>
      </c>
      <c r="G71" s="4"/>
      <c r="H71" s="4"/>
      <c r="I71" s="4"/>
      <c r="J71" s="5" t="s">
        <v>1235</v>
      </c>
      <c r="K71" s="6"/>
      <c r="L71" s="6"/>
      <c r="M71" s="6"/>
      <c r="N71" s="8"/>
      <c r="O71" s="9"/>
      <c r="P71" s="9"/>
      <c r="Q71" s="10">
        <f t="shared" ref="Q71:Q95" si="1">N71+(N71*P71%)-(N71*O71%)</f>
        <v>0</v>
      </c>
      <c r="R71" s="11" t="e">
        <f>#REF!*Q71</f>
        <v>#REF!</v>
      </c>
      <c r="S71" s="12"/>
      <c r="T71" s="12"/>
      <c r="U71" s="12"/>
      <c r="V71" s="12"/>
      <c r="W71" s="13"/>
      <c r="X71" s="13"/>
      <c r="Y71" s="13"/>
    </row>
    <row r="72" spans="1:25" ht="38.25" x14ac:dyDescent="0.25">
      <c r="A72" s="3">
        <v>66</v>
      </c>
      <c r="B72" s="4" t="s">
        <v>1236</v>
      </c>
      <c r="C72" s="5" t="s">
        <v>1237</v>
      </c>
      <c r="D72" s="6" t="s">
        <v>606</v>
      </c>
      <c r="E72" s="5" t="s">
        <v>338</v>
      </c>
      <c r="F72" s="7">
        <v>20</v>
      </c>
      <c r="G72" s="4"/>
      <c r="H72" s="4"/>
      <c r="I72" s="4"/>
      <c r="J72" s="5" t="s">
        <v>1238</v>
      </c>
      <c r="K72" s="6"/>
      <c r="L72" s="6"/>
      <c r="M72" s="6"/>
      <c r="N72" s="8"/>
      <c r="O72" s="9"/>
      <c r="P72" s="9"/>
      <c r="Q72" s="10">
        <f t="shared" si="1"/>
        <v>0</v>
      </c>
      <c r="R72" s="11" t="e">
        <f>#REF!*Q72</f>
        <v>#REF!</v>
      </c>
      <c r="S72" s="12"/>
      <c r="T72" s="12"/>
      <c r="U72" s="12"/>
      <c r="V72" s="12"/>
      <c r="W72" s="13"/>
      <c r="X72" s="13"/>
      <c r="Y72" s="13"/>
    </row>
    <row r="73" spans="1:25" ht="38.25" x14ac:dyDescent="0.25">
      <c r="A73" s="3">
        <v>67</v>
      </c>
      <c r="B73" s="4" t="s">
        <v>1239</v>
      </c>
      <c r="C73" s="5" t="s">
        <v>1240</v>
      </c>
      <c r="D73" s="6" t="s">
        <v>606</v>
      </c>
      <c r="E73" s="5" t="s">
        <v>338</v>
      </c>
      <c r="F73" s="7">
        <v>20</v>
      </c>
      <c r="G73" s="4"/>
      <c r="H73" s="4"/>
      <c r="I73" s="4"/>
      <c r="J73" s="5" t="s">
        <v>1241</v>
      </c>
      <c r="K73" s="6"/>
      <c r="L73" s="6"/>
      <c r="M73" s="6"/>
      <c r="N73" s="8"/>
      <c r="O73" s="9"/>
      <c r="P73" s="9"/>
      <c r="Q73" s="10">
        <f t="shared" si="1"/>
        <v>0</v>
      </c>
      <c r="R73" s="11" t="e">
        <f>#REF!*Q73</f>
        <v>#REF!</v>
      </c>
      <c r="S73" s="12"/>
      <c r="T73" s="12"/>
      <c r="U73" s="12"/>
      <c r="V73" s="12"/>
      <c r="W73" s="13"/>
      <c r="X73" s="13"/>
      <c r="Y73" s="13"/>
    </row>
    <row r="74" spans="1:25" ht="51" x14ac:dyDescent="0.25">
      <c r="A74" s="3">
        <v>68</v>
      </c>
      <c r="B74" s="4" t="s">
        <v>1242</v>
      </c>
      <c r="C74" s="5" t="s">
        <v>1243</v>
      </c>
      <c r="D74" s="6" t="s">
        <v>606</v>
      </c>
      <c r="E74" s="5" t="s">
        <v>338</v>
      </c>
      <c r="F74" s="7">
        <v>10</v>
      </c>
      <c r="G74" s="4"/>
      <c r="H74" s="4"/>
      <c r="I74" s="4"/>
      <c r="J74" s="5" t="s">
        <v>1244</v>
      </c>
      <c r="K74" s="6"/>
      <c r="L74" s="6"/>
      <c r="M74" s="6"/>
      <c r="N74" s="8"/>
      <c r="O74" s="9"/>
      <c r="P74" s="9"/>
      <c r="Q74" s="10">
        <f t="shared" si="1"/>
        <v>0</v>
      </c>
      <c r="R74" s="11" t="e">
        <f>#REF!*Q74</f>
        <v>#REF!</v>
      </c>
      <c r="S74" s="12"/>
      <c r="T74" s="12"/>
      <c r="U74" s="12"/>
      <c r="V74" s="12"/>
      <c r="W74" s="13"/>
      <c r="X74" s="13"/>
      <c r="Y74" s="13"/>
    </row>
    <row r="75" spans="1:25" ht="38.25" x14ac:dyDescent="0.25">
      <c r="A75" s="3">
        <v>69</v>
      </c>
      <c r="B75" s="4"/>
      <c r="C75" s="5" t="s">
        <v>1245</v>
      </c>
      <c r="D75" s="6" t="s">
        <v>606</v>
      </c>
      <c r="E75" s="5" t="s">
        <v>338</v>
      </c>
      <c r="F75" s="7">
        <v>10</v>
      </c>
      <c r="G75" s="4"/>
      <c r="H75" s="4"/>
      <c r="I75" s="4"/>
      <c r="J75" s="5" t="s">
        <v>1246</v>
      </c>
      <c r="K75" s="6"/>
      <c r="L75" s="6"/>
      <c r="M75" s="6"/>
      <c r="N75" s="8"/>
      <c r="O75" s="9"/>
      <c r="P75" s="9"/>
      <c r="Q75" s="10">
        <f t="shared" si="1"/>
        <v>0</v>
      </c>
      <c r="R75" s="11">
        <f t="shared" ref="R75:R81" si="2">F52*Q75</f>
        <v>0</v>
      </c>
      <c r="S75" s="12"/>
      <c r="T75" s="12"/>
      <c r="U75" s="12"/>
      <c r="V75" s="12"/>
      <c r="W75" s="13"/>
      <c r="X75" s="13"/>
      <c r="Y75" s="13"/>
    </row>
    <row r="76" spans="1:25" ht="38.25" x14ac:dyDescent="0.25">
      <c r="A76" s="3">
        <v>70</v>
      </c>
      <c r="B76" s="4"/>
      <c r="C76" s="5" t="s">
        <v>1247</v>
      </c>
      <c r="D76" s="6" t="s">
        <v>606</v>
      </c>
      <c r="E76" s="5" t="s">
        <v>338</v>
      </c>
      <c r="F76" s="7">
        <v>10</v>
      </c>
      <c r="G76" s="4"/>
      <c r="H76" s="4"/>
      <c r="I76" s="4"/>
      <c r="J76" s="5" t="s">
        <v>1244</v>
      </c>
      <c r="K76" s="6"/>
      <c r="L76" s="6"/>
      <c r="M76" s="6"/>
      <c r="N76" s="8"/>
      <c r="O76" s="9"/>
      <c r="P76" s="9"/>
      <c r="Q76" s="10">
        <f t="shared" si="1"/>
        <v>0</v>
      </c>
      <c r="R76" s="11">
        <f t="shared" si="2"/>
        <v>0</v>
      </c>
      <c r="S76" s="12"/>
      <c r="T76" s="12"/>
      <c r="U76" s="12"/>
      <c r="V76" s="12"/>
      <c r="W76" s="13"/>
      <c r="X76" s="13"/>
      <c r="Y76" s="13"/>
    </row>
    <row r="77" spans="1:25" ht="38.25" x14ac:dyDescent="0.25">
      <c r="A77" s="3">
        <v>71</v>
      </c>
      <c r="B77" s="4"/>
      <c r="C77" s="5" t="s">
        <v>1248</v>
      </c>
      <c r="D77" s="6" t="s">
        <v>606</v>
      </c>
      <c r="E77" s="5" t="s">
        <v>338</v>
      </c>
      <c r="F77" s="7">
        <v>10</v>
      </c>
      <c r="G77" s="4"/>
      <c r="H77" s="4"/>
      <c r="I77" s="4"/>
      <c r="J77" s="5" t="s">
        <v>1244</v>
      </c>
      <c r="K77" s="6"/>
      <c r="L77" s="6"/>
      <c r="M77" s="6"/>
      <c r="N77" s="8"/>
      <c r="O77" s="9"/>
      <c r="P77" s="9"/>
      <c r="Q77" s="10">
        <f t="shared" si="1"/>
        <v>0</v>
      </c>
      <c r="R77" s="11">
        <f t="shared" si="2"/>
        <v>0</v>
      </c>
      <c r="S77" s="12"/>
      <c r="T77" s="12"/>
      <c r="U77" s="12"/>
      <c r="V77" s="12"/>
      <c r="W77" s="13"/>
      <c r="X77" s="13"/>
      <c r="Y77" s="13"/>
    </row>
    <row r="78" spans="1:25" ht="38.25" x14ac:dyDescent="0.25">
      <c r="A78" s="3">
        <v>72</v>
      </c>
      <c r="B78" s="4"/>
      <c r="C78" s="5" t="s">
        <v>1249</v>
      </c>
      <c r="D78" s="6" t="s">
        <v>606</v>
      </c>
      <c r="E78" s="5" t="s">
        <v>338</v>
      </c>
      <c r="F78" s="7">
        <v>10</v>
      </c>
      <c r="G78" s="4"/>
      <c r="H78" s="4"/>
      <c r="I78" s="4"/>
      <c r="J78" s="5" t="s">
        <v>1244</v>
      </c>
      <c r="K78" s="6"/>
      <c r="L78" s="6"/>
      <c r="M78" s="6"/>
      <c r="N78" s="8"/>
      <c r="O78" s="9"/>
      <c r="P78" s="9"/>
      <c r="Q78" s="10">
        <f t="shared" si="1"/>
        <v>0</v>
      </c>
      <c r="R78" s="11">
        <f t="shared" si="2"/>
        <v>0</v>
      </c>
      <c r="S78" s="12"/>
      <c r="T78" s="12"/>
      <c r="U78" s="12"/>
      <c r="V78" s="12"/>
      <c r="W78" s="13"/>
      <c r="X78" s="13"/>
      <c r="Y78" s="13"/>
    </row>
    <row r="79" spans="1:25" ht="38.25" x14ac:dyDescent="0.25">
      <c r="A79" s="3">
        <v>73</v>
      </c>
      <c r="B79" s="4"/>
      <c r="C79" s="5" t="s">
        <v>1250</v>
      </c>
      <c r="D79" s="6" t="s">
        <v>606</v>
      </c>
      <c r="E79" s="5" t="s">
        <v>338</v>
      </c>
      <c r="F79" s="7">
        <v>10</v>
      </c>
      <c r="G79" s="4"/>
      <c r="H79" s="4"/>
      <c r="I79" s="4"/>
      <c r="J79" s="5" t="s">
        <v>1244</v>
      </c>
      <c r="K79" s="6"/>
      <c r="L79" s="6"/>
      <c r="M79" s="6"/>
      <c r="N79" s="8"/>
      <c r="O79" s="9"/>
      <c r="P79" s="9"/>
      <c r="Q79" s="10">
        <f t="shared" si="1"/>
        <v>0</v>
      </c>
      <c r="R79" s="11">
        <f t="shared" si="2"/>
        <v>0</v>
      </c>
      <c r="S79" s="12"/>
      <c r="T79" s="12"/>
      <c r="U79" s="12"/>
      <c r="V79" s="12"/>
      <c r="W79" s="13"/>
      <c r="X79" s="13"/>
      <c r="Y79" s="13"/>
    </row>
    <row r="80" spans="1:25" ht="38.25" x14ac:dyDescent="0.25">
      <c r="A80" s="3">
        <v>74</v>
      </c>
      <c r="B80" s="4"/>
      <c r="C80" s="5" t="s">
        <v>1251</v>
      </c>
      <c r="D80" s="6" t="s">
        <v>606</v>
      </c>
      <c r="E80" s="5" t="s">
        <v>338</v>
      </c>
      <c r="F80" s="7">
        <v>10</v>
      </c>
      <c r="G80" s="4"/>
      <c r="H80" s="4"/>
      <c r="I80" s="4"/>
      <c r="J80" s="5" t="s">
        <v>1244</v>
      </c>
      <c r="K80" s="6"/>
      <c r="L80" s="6"/>
      <c r="M80" s="6"/>
      <c r="N80" s="8"/>
      <c r="O80" s="9"/>
      <c r="P80" s="9"/>
      <c r="Q80" s="10">
        <f t="shared" si="1"/>
        <v>0</v>
      </c>
      <c r="R80" s="11">
        <f t="shared" si="2"/>
        <v>0</v>
      </c>
      <c r="S80" s="12"/>
      <c r="T80" s="12"/>
      <c r="U80" s="12"/>
      <c r="V80" s="12"/>
      <c r="W80" s="13"/>
      <c r="X80" s="13"/>
      <c r="Y80" s="13"/>
    </row>
    <row r="81" spans="1:25" ht="38.25" x14ac:dyDescent="0.25">
      <c r="A81" s="3">
        <v>75</v>
      </c>
      <c r="B81" s="4" t="s">
        <v>1252</v>
      </c>
      <c r="C81" s="5" t="s">
        <v>1872</v>
      </c>
      <c r="D81" s="6" t="s">
        <v>606</v>
      </c>
      <c r="E81" s="5" t="s">
        <v>338</v>
      </c>
      <c r="F81" s="7">
        <v>10</v>
      </c>
      <c r="G81" s="4"/>
      <c r="H81" s="4"/>
      <c r="I81" s="4"/>
      <c r="J81" s="5" t="s">
        <v>1870</v>
      </c>
      <c r="K81" s="6"/>
      <c r="L81" s="6"/>
      <c r="M81" s="6"/>
      <c r="N81" s="8"/>
      <c r="O81" s="9"/>
      <c r="P81" s="9"/>
      <c r="Q81" s="10">
        <f t="shared" si="1"/>
        <v>0</v>
      </c>
      <c r="R81" s="11">
        <f t="shared" si="2"/>
        <v>0</v>
      </c>
      <c r="S81" s="12"/>
      <c r="T81" s="12"/>
      <c r="U81" s="12"/>
      <c r="V81" s="12"/>
      <c r="W81" s="13"/>
      <c r="X81" s="13"/>
      <c r="Y81" s="13"/>
    </row>
    <row r="82" spans="1:25" ht="38.25" x14ac:dyDescent="0.25">
      <c r="A82" s="3">
        <v>76</v>
      </c>
      <c r="B82" s="4"/>
      <c r="C82" s="5" t="s">
        <v>1873</v>
      </c>
      <c r="D82" s="6" t="s">
        <v>606</v>
      </c>
      <c r="E82" s="5" t="s">
        <v>338</v>
      </c>
      <c r="F82" s="7">
        <v>10</v>
      </c>
      <c r="G82" s="4"/>
      <c r="H82" s="4"/>
      <c r="I82" s="4"/>
      <c r="J82" s="5" t="s">
        <v>1871</v>
      </c>
      <c r="K82" s="6"/>
      <c r="L82" s="6"/>
      <c r="M82" s="6"/>
      <c r="N82" s="8"/>
      <c r="O82" s="9"/>
      <c r="P82" s="9"/>
      <c r="Q82" s="10">
        <f t="shared" ref="Q82" si="3">N82+(N82*P82%)-(N82*O82%)</f>
        <v>0</v>
      </c>
      <c r="R82" s="11">
        <f t="shared" ref="R82" si="4">F59*Q82</f>
        <v>0</v>
      </c>
      <c r="S82" s="12"/>
      <c r="T82" s="12"/>
      <c r="U82" s="12"/>
      <c r="V82" s="12"/>
      <c r="W82" s="13"/>
      <c r="X82" s="13"/>
      <c r="Y82" s="13"/>
    </row>
    <row r="83" spans="1:25" ht="38.25" x14ac:dyDescent="0.25">
      <c r="A83" s="3">
        <v>77</v>
      </c>
      <c r="B83" s="4" t="s">
        <v>1253</v>
      </c>
      <c r="C83" s="5" t="s">
        <v>1874</v>
      </c>
      <c r="D83" s="6" t="s">
        <v>606</v>
      </c>
      <c r="E83" s="5" t="s">
        <v>338</v>
      </c>
      <c r="F83" s="7">
        <v>10</v>
      </c>
      <c r="G83" s="4"/>
      <c r="H83" s="4"/>
      <c r="I83" s="4"/>
      <c r="J83" s="5" t="s">
        <v>1875</v>
      </c>
      <c r="K83" s="6"/>
      <c r="L83" s="6"/>
      <c r="M83" s="6"/>
      <c r="N83" s="8"/>
      <c r="O83" s="9"/>
      <c r="P83" s="9"/>
      <c r="Q83" s="10">
        <f t="shared" si="1"/>
        <v>0</v>
      </c>
      <c r="R83" s="11">
        <f>F59*Q83</f>
        <v>0</v>
      </c>
      <c r="S83" s="12"/>
      <c r="T83" s="12"/>
      <c r="U83" s="12"/>
      <c r="V83" s="12"/>
      <c r="W83" s="13"/>
      <c r="X83" s="13"/>
      <c r="Y83" s="13"/>
    </row>
    <row r="84" spans="1:25" ht="38.25" x14ac:dyDescent="0.25">
      <c r="A84" s="3">
        <v>78</v>
      </c>
      <c r="B84" s="4"/>
      <c r="C84" s="5" t="s">
        <v>1877</v>
      </c>
      <c r="D84" s="6" t="s">
        <v>606</v>
      </c>
      <c r="E84" s="5" t="s">
        <v>338</v>
      </c>
      <c r="F84" s="7">
        <v>10</v>
      </c>
      <c r="G84" s="4"/>
      <c r="H84" s="4"/>
      <c r="I84" s="4"/>
      <c r="J84" s="5" t="s">
        <v>1876</v>
      </c>
      <c r="K84" s="6"/>
      <c r="L84" s="6"/>
      <c r="M84" s="6"/>
      <c r="N84" s="8"/>
      <c r="O84" s="9"/>
      <c r="P84" s="9"/>
      <c r="Q84" s="10">
        <f t="shared" ref="Q84" si="5">N84+(N84*P84%)-(N84*O84%)</f>
        <v>0</v>
      </c>
      <c r="R84" s="11">
        <f>F60*Q84</f>
        <v>0</v>
      </c>
      <c r="S84" s="12"/>
      <c r="T84" s="12"/>
      <c r="U84" s="12"/>
      <c r="V84" s="12"/>
      <c r="W84" s="13"/>
      <c r="X84" s="13"/>
      <c r="Y84" s="13"/>
    </row>
    <row r="85" spans="1:25" ht="38.25" x14ac:dyDescent="0.25">
      <c r="A85" s="3">
        <v>79</v>
      </c>
      <c r="B85" s="4"/>
      <c r="C85" s="5" t="s">
        <v>1878</v>
      </c>
      <c r="D85" s="6" t="s">
        <v>606</v>
      </c>
      <c r="E85" s="5" t="s">
        <v>338</v>
      </c>
      <c r="F85" s="7">
        <v>10</v>
      </c>
      <c r="G85" s="4"/>
      <c r="H85" s="4"/>
      <c r="I85" s="4"/>
      <c r="J85" s="5" t="s">
        <v>1879</v>
      </c>
      <c r="K85" s="6"/>
      <c r="L85" s="6"/>
      <c r="M85" s="6"/>
      <c r="N85" s="8"/>
      <c r="O85" s="9"/>
      <c r="P85" s="9"/>
      <c r="Q85" s="10"/>
      <c r="R85" s="11"/>
      <c r="S85" s="12"/>
      <c r="T85" s="12"/>
      <c r="U85" s="12"/>
      <c r="V85" s="12"/>
      <c r="W85" s="13"/>
      <c r="X85" s="13"/>
      <c r="Y85" s="13"/>
    </row>
    <row r="86" spans="1:25" ht="38.25" x14ac:dyDescent="0.25">
      <c r="A86" s="3">
        <v>80</v>
      </c>
      <c r="B86" s="4"/>
      <c r="C86" s="5" t="s">
        <v>1881</v>
      </c>
      <c r="D86" s="6" t="s">
        <v>606</v>
      </c>
      <c r="E86" s="5" t="s">
        <v>338</v>
      </c>
      <c r="F86" s="7">
        <v>10</v>
      </c>
      <c r="G86" s="4"/>
      <c r="H86" s="4"/>
      <c r="I86" s="4"/>
      <c r="J86" s="5" t="s">
        <v>1880</v>
      </c>
      <c r="K86" s="6"/>
      <c r="L86" s="6"/>
      <c r="M86" s="6"/>
      <c r="N86" s="8"/>
      <c r="O86" s="9"/>
      <c r="P86" s="9"/>
      <c r="Q86" s="10"/>
      <c r="R86" s="11"/>
      <c r="S86" s="12"/>
      <c r="T86" s="12"/>
      <c r="U86" s="12"/>
      <c r="V86" s="12"/>
      <c r="W86" s="13"/>
      <c r="X86" s="13"/>
      <c r="Y86" s="13"/>
    </row>
    <row r="87" spans="1:25" x14ac:dyDescent="0.25">
      <c r="A87" s="3">
        <v>81</v>
      </c>
      <c r="B87" s="4" t="s">
        <v>1254</v>
      </c>
      <c r="C87" s="5" t="s">
        <v>1255</v>
      </c>
      <c r="D87" s="6" t="s">
        <v>606</v>
      </c>
      <c r="E87" s="5" t="s">
        <v>338</v>
      </c>
      <c r="F87" s="7">
        <v>20</v>
      </c>
      <c r="G87" s="4"/>
      <c r="H87" s="4"/>
      <c r="I87" s="4"/>
      <c r="J87" s="5" t="s">
        <v>1256</v>
      </c>
      <c r="K87" s="6"/>
      <c r="L87" s="6"/>
      <c r="M87" s="6"/>
      <c r="N87" s="8"/>
      <c r="O87" s="9"/>
      <c r="P87" s="9"/>
      <c r="Q87" s="10">
        <f t="shared" si="1"/>
        <v>0</v>
      </c>
      <c r="R87" s="11" t="e">
        <f>#REF!*Q87</f>
        <v>#REF!</v>
      </c>
      <c r="S87" s="12"/>
      <c r="T87" s="12"/>
      <c r="U87" s="12"/>
      <c r="V87" s="12"/>
      <c r="W87" s="13"/>
      <c r="X87" s="13"/>
      <c r="Y87" s="13"/>
    </row>
    <row r="88" spans="1:25" x14ac:dyDescent="0.25">
      <c r="A88" s="3">
        <v>82</v>
      </c>
      <c r="B88" s="4" t="s">
        <v>1257</v>
      </c>
      <c r="C88" s="5" t="s">
        <v>1258</v>
      </c>
      <c r="D88" s="6" t="s">
        <v>606</v>
      </c>
      <c r="E88" s="5" t="s">
        <v>338</v>
      </c>
      <c r="F88" s="7">
        <v>20</v>
      </c>
      <c r="G88" s="4"/>
      <c r="H88" s="4"/>
      <c r="I88" s="4"/>
      <c r="J88" s="5" t="s">
        <v>1259</v>
      </c>
      <c r="K88" s="6"/>
      <c r="L88" s="6"/>
      <c r="M88" s="6"/>
      <c r="N88" s="8"/>
      <c r="O88" s="9"/>
      <c r="P88" s="9"/>
      <c r="Q88" s="10">
        <f t="shared" si="1"/>
        <v>0</v>
      </c>
      <c r="R88" s="11" t="e">
        <f>#REF!*Q88</f>
        <v>#REF!</v>
      </c>
      <c r="S88" s="12"/>
      <c r="T88" s="12"/>
      <c r="U88" s="12"/>
      <c r="V88" s="12"/>
      <c r="W88" s="13"/>
      <c r="X88" s="13"/>
      <c r="Y88" s="13"/>
    </row>
    <row r="89" spans="1:25" x14ac:dyDescent="0.25">
      <c r="A89" s="3">
        <v>83</v>
      </c>
      <c r="B89" s="4" t="s">
        <v>1260</v>
      </c>
      <c r="C89" s="5" t="s">
        <v>1261</v>
      </c>
      <c r="D89" s="6" t="s">
        <v>606</v>
      </c>
      <c r="E89" s="5" t="s">
        <v>338</v>
      </c>
      <c r="F89" s="7">
        <v>20</v>
      </c>
      <c r="G89" s="4"/>
      <c r="H89" s="4"/>
      <c r="I89" s="4"/>
      <c r="J89" s="5" t="s">
        <v>1262</v>
      </c>
      <c r="K89" s="6"/>
      <c r="L89" s="6"/>
      <c r="M89" s="6"/>
      <c r="N89" s="8"/>
      <c r="O89" s="9"/>
      <c r="P89" s="9"/>
      <c r="Q89" s="10">
        <f t="shared" si="1"/>
        <v>0</v>
      </c>
      <c r="R89" s="11" t="e">
        <f>#REF!*Q89</f>
        <v>#REF!</v>
      </c>
      <c r="S89" s="12"/>
      <c r="T89" s="12"/>
      <c r="U89" s="12"/>
      <c r="V89" s="12"/>
      <c r="W89" s="13"/>
      <c r="X89" s="13"/>
      <c r="Y89" s="13"/>
    </row>
    <row r="90" spans="1:25" ht="38.25" x14ac:dyDescent="0.25">
      <c r="A90" s="3">
        <v>84</v>
      </c>
      <c r="B90" s="4"/>
      <c r="C90" s="5" t="s">
        <v>1263</v>
      </c>
      <c r="D90" s="6" t="s">
        <v>606</v>
      </c>
      <c r="E90" s="5" t="s">
        <v>338</v>
      </c>
      <c r="F90" s="7">
        <v>10</v>
      </c>
      <c r="G90" s="4"/>
      <c r="H90" s="4"/>
      <c r="I90" s="4"/>
      <c r="J90" s="5" t="s">
        <v>1922</v>
      </c>
      <c r="K90" s="6"/>
      <c r="L90" s="6"/>
      <c r="M90" s="6"/>
      <c r="N90" s="8"/>
      <c r="O90" s="9"/>
      <c r="P90" s="9"/>
      <c r="Q90" s="10">
        <f t="shared" si="1"/>
        <v>0</v>
      </c>
      <c r="R90" s="11" t="e">
        <f>#REF!*Q90</f>
        <v>#REF!</v>
      </c>
      <c r="S90" s="12"/>
      <c r="T90" s="12"/>
      <c r="U90" s="12"/>
      <c r="V90" s="12"/>
      <c r="W90" s="13"/>
      <c r="X90" s="13"/>
      <c r="Y90" s="13"/>
    </row>
    <row r="91" spans="1:25" ht="38.25" x14ac:dyDescent="0.25">
      <c r="A91" s="3">
        <v>85</v>
      </c>
      <c r="B91" s="4"/>
      <c r="C91" s="5" t="s">
        <v>1264</v>
      </c>
      <c r="D91" s="6" t="s">
        <v>606</v>
      </c>
      <c r="E91" s="5" t="s">
        <v>338</v>
      </c>
      <c r="F91" s="7">
        <v>10</v>
      </c>
      <c r="G91" s="4"/>
      <c r="H91" s="4"/>
      <c r="I91" s="4"/>
      <c r="J91" s="5" t="s">
        <v>1923</v>
      </c>
      <c r="K91" s="6"/>
      <c r="L91" s="6"/>
      <c r="M91" s="6"/>
      <c r="N91" s="8"/>
      <c r="O91" s="9"/>
      <c r="P91" s="9"/>
      <c r="Q91" s="10">
        <f t="shared" si="1"/>
        <v>0</v>
      </c>
      <c r="R91" s="11">
        <f>F91*Q91</f>
        <v>0</v>
      </c>
      <c r="S91" s="12"/>
      <c r="T91" s="12"/>
      <c r="U91" s="12"/>
      <c r="V91" s="12"/>
      <c r="W91" s="13"/>
      <c r="X91" s="13"/>
      <c r="Y91" s="13"/>
    </row>
    <row r="92" spans="1:25" ht="38.25" x14ac:dyDescent="0.25">
      <c r="A92" s="3">
        <v>86</v>
      </c>
      <c r="B92" s="4"/>
      <c r="C92" s="5" t="s">
        <v>1265</v>
      </c>
      <c r="D92" s="6" t="s">
        <v>606</v>
      </c>
      <c r="E92" s="5" t="s">
        <v>338</v>
      </c>
      <c r="F92" s="7">
        <v>10</v>
      </c>
      <c r="G92" s="4"/>
      <c r="H92" s="4"/>
      <c r="I92" s="4"/>
      <c r="J92" s="5" t="s">
        <v>1924</v>
      </c>
      <c r="K92" s="6"/>
      <c r="L92" s="6"/>
      <c r="M92" s="6"/>
      <c r="N92" s="8"/>
      <c r="O92" s="9"/>
      <c r="P92" s="9"/>
      <c r="Q92" s="10">
        <f t="shared" si="1"/>
        <v>0</v>
      </c>
      <c r="R92" s="11">
        <f>F92*Q92</f>
        <v>0</v>
      </c>
      <c r="S92" s="12"/>
      <c r="T92" s="12"/>
      <c r="U92" s="12"/>
      <c r="V92" s="12"/>
      <c r="W92" s="13"/>
      <c r="X92" s="13"/>
      <c r="Y92" s="13"/>
    </row>
    <row r="93" spans="1:25" ht="38.25" x14ac:dyDescent="0.25">
      <c r="A93" s="3">
        <v>87</v>
      </c>
      <c r="B93" s="4"/>
      <c r="C93" s="5" t="s">
        <v>1266</v>
      </c>
      <c r="D93" s="6" t="s">
        <v>606</v>
      </c>
      <c r="E93" s="5" t="s">
        <v>338</v>
      </c>
      <c r="F93" s="7">
        <v>10</v>
      </c>
      <c r="G93" s="4"/>
      <c r="H93" s="4"/>
      <c r="I93" s="4"/>
      <c r="J93" s="5" t="s">
        <v>1925</v>
      </c>
      <c r="K93" s="6"/>
      <c r="L93" s="6"/>
      <c r="M93" s="6"/>
      <c r="N93" s="8"/>
      <c r="O93" s="9"/>
      <c r="P93" s="9"/>
      <c r="Q93" s="10">
        <f t="shared" si="1"/>
        <v>0</v>
      </c>
      <c r="R93" s="11">
        <f>F93*Q93</f>
        <v>0</v>
      </c>
      <c r="S93" s="12"/>
      <c r="T93" s="12"/>
      <c r="U93" s="12"/>
      <c r="V93" s="12"/>
      <c r="W93" s="13"/>
      <c r="X93" s="13"/>
      <c r="Y93" s="13"/>
    </row>
    <row r="94" spans="1:25" ht="38.25" x14ac:dyDescent="0.25">
      <c r="A94" s="3">
        <v>88</v>
      </c>
      <c r="B94" s="4"/>
      <c r="C94" s="5" t="s">
        <v>1267</v>
      </c>
      <c r="D94" s="6" t="s">
        <v>606</v>
      </c>
      <c r="E94" s="5" t="s">
        <v>338</v>
      </c>
      <c r="F94" s="7">
        <v>10</v>
      </c>
      <c r="G94" s="4"/>
      <c r="H94" s="4"/>
      <c r="I94" s="4"/>
      <c r="J94" s="5" t="s">
        <v>1926</v>
      </c>
      <c r="K94" s="6"/>
      <c r="L94" s="6"/>
      <c r="M94" s="6"/>
      <c r="N94" s="8"/>
      <c r="O94" s="9"/>
      <c r="P94" s="9"/>
      <c r="Q94" s="10">
        <f t="shared" si="1"/>
        <v>0</v>
      </c>
      <c r="R94" s="11">
        <f>F51*Q94</f>
        <v>0</v>
      </c>
      <c r="S94" s="12"/>
      <c r="T94" s="12"/>
      <c r="U94" s="12"/>
      <c r="V94" s="12"/>
      <c r="W94" s="13"/>
      <c r="X94" s="13"/>
      <c r="Y94" s="13"/>
    </row>
    <row r="95" spans="1:25" ht="38.25" x14ac:dyDescent="0.25">
      <c r="A95" s="3">
        <v>89</v>
      </c>
      <c r="B95" s="4"/>
      <c r="C95" s="5" t="s">
        <v>1869</v>
      </c>
      <c r="D95" s="6" t="s">
        <v>606</v>
      </c>
      <c r="E95" s="5" t="s">
        <v>338</v>
      </c>
      <c r="F95" s="7">
        <v>10</v>
      </c>
      <c r="G95" s="4"/>
      <c r="H95" s="4"/>
      <c r="I95" s="4"/>
      <c r="J95" s="5" t="s">
        <v>1868</v>
      </c>
      <c r="K95" s="6"/>
      <c r="L95" s="6"/>
      <c r="M95" s="6"/>
      <c r="N95" s="8"/>
      <c r="O95" s="9"/>
      <c r="P95" s="9"/>
      <c r="Q95" s="10">
        <f t="shared" si="1"/>
        <v>0</v>
      </c>
      <c r="R95" s="11">
        <f>F49*Q95</f>
        <v>0</v>
      </c>
      <c r="S95" s="12"/>
      <c r="T95" s="12"/>
      <c r="U95" s="12"/>
      <c r="V95" s="12"/>
      <c r="W95" s="13"/>
      <c r="X95" s="13"/>
      <c r="Y95" s="13"/>
    </row>
    <row r="96" spans="1:25" x14ac:dyDescent="0.25">
      <c r="A96" s="3" t="s">
        <v>819</v>
      </c>
      <c r="B96" s="4"/>
      <c r="C96" s="5"/>
      <c r="D96" s="6"/>
      <c r="E96" s="5"/>
      <c r="F96" s="7"/>
      <c r="G96" s="4"/>
      <c r="H96" s="4"/>
      <c r="I96" s="4"/>
      <c r="J96" s="5"/>
      <c r="K96" s="6"/>
      <c r="L96" s="6"/>
      <c r="M96" s="6"/>
      <c r="N96" s="8"/>
      <c r="O96" s="9"/>
      <c r="P96" s="9"/>
      <c r="Q96" s="10">
        <f t="shared" ref="Q96" si="6">N96+(N96*P96%)-(N96*O96%)</f>
        <v>0</v>
      </c>
      <c r="R96" s="11">
        <f>F28*Q96</f>
        <v>0</v>
      </c>
      <c r="S96" s="12"/>
      <c r="T96" s="12"/>
      <c r="U96" s="12"/>
      <c r="V96" s="12"/>
      <c r="W96" s="13"/>
      <c r="X96" s="13"/>
      <c r="Y96" s="13"/>
    </row>
    <row r="97" spans="1:25" ht="25.5" x14ac:dyDescent="0.25">
      <c r="A97" s="14"/>
      <c r="B97" s="15"/>
      <c r="C97" s="16" t="s">
        <v>2035</v>
      </c>
      <c r="D97" s="17"/>
      <c r="E97" s="16"/>
      <c r="F97" s="18"/>
      <c r="G97" s="15"/>
      <c r="H97" s="15"/>
      <c r="I97" s="15"/>
      <c r="J97" s="16"/>
      <c r="K97" s="17"/>
      <c r="L97" s="17"/>
      <c r="M97" s="17"/>
      <c r="N97" s="19"/>
      <c r="O97" s="20"/>
      <c r="P97" s="20"/>
      <c r="Q97" s="19">
        <f>SUM(Q7:Q96)</f>
        <v>0</v>
      </c>
      <c r="R97" s="20" t="e">
        <f>SUM(R7:R96)</f>
        <v>#REF!</v>
      </c>
      <c r="S97" s="12"/>
      <c r="T97" s="12"/>
      <c r="U97" s="12"/>
      <c r="V97" s="12"/>
      <c r="W97" s="13"/>
      <c r="X97" s="13"/>
      <c r="Y97" s="13"/>
    </row>
    <row r="98" spans="1:25" x14ac:dyDescent="0.25">
      <c r="B98" s="21"/>
      <c r="C98" s="21"/>
      <c r="D98" s="21"/>
      <c r="E98" s="21"/>
      <c r="F98" s="22"/>
      <c r="G98" s="21"/>
      <c r="H98" s="21"/>
      <c r="I98" s="21"/>
      <c r="J98" s="21"/>
      <c r="K98" s="21"/>
      <c r="L98" s="21"/>
      <c r="M98" s="21"/>
      <c r="N98" s="23"/>
      <c r="O98" s="22"/>
      <c r="P98" s="22"/>
      <c r="Q98" s="23"/>
      <c r="R98" s="22"/>
    </row>
    <row r="99" spans="1:25" x14ac:dyDescent="0.25">
      <c r="B99" s="21"/>
      <c r="C99" s="32"/>
      <c r="D99" s="21"/>
      <c r="E99" s="21"/>
      <c r="F99" s="22"/>
      <c r="G99" s="21"/>
      <c r="H99" s="21"/>
      <c r="I99" s="21"/>
      <c r="J99" s="21"/>
      <c r="K99" s="21"/>
      <c r="L99" s="21"/>
      <c r="M99" s="21"/>
      <c r="N99" s="23"/>
      <c r="O99" s="22"/>
      <c r="P99" s="22"/>
      <c r="Q99" s="23"/>
      <c r="R99" s="22"/>
    </row>
    <row r="100" spans="1:25" x14ac:dyDescent="0.25">
      <c r="B100" s="21"/>
      <c r="C100" s="21"/>
      <c r="D100" s="21"/>
      <c r="E100" s="21"/>
      <c r="F100" s="22"/>
      <c r="G100" s="21"/>
      <c r="H100" s="21"/>
      <c r="I100" s="21"/>
      <c r="J100" s="21"/>
      <c r="K100" s="21"/>
      <c r="L100" s="21"/>
      <c r="M100" s="21"/>
      <c r="N100" s="23"/>
      <c r="O100" s="22"/>
      <c r="P100" s="22"/>
      <c r="Q100" s="23"/>
      <c r="R100" s="22"/>
    </row>
    <row r="101" spans="1:25" x14ac:dyDescent="0.25">
      <c r="B101" s="21"/>
      <c r="C101" s="27"/>
      <c r="D101" s="21"/>
      <c r="E101" s="21"/>
      <c r="F101" s="22"/>
      <c r="G101" s="21"/>
      <c r="H101" s="21"/>
      <c r="I101" s="21"/>
      <c r="J101" s="21"/>
      <c r="K101" s="21"/>
      <c r="L101" s="21"/>
      <c r="M101" s="21"/>
      <c r="N101" s="23"/>
      <c r="O101" s="22"/>
      <c r="P101" s="22"/>
      <c r="Q101" s="23"/>
      <c r="R101" s="22"/>
    </row>
    <row r="102" spans="1:25" x14ac:dyDescent="0.25">
      <c r="B102" s="21"/>
      <c r="C102" s="27"/>
      <c r="D102" s="21"/>
      <c r="E102" s="21"/>
      <c r="F102" s="22"/>
      <c r="G102" s="21"/>
      <c r="H102" s="21"/>
      <c r="I102" s="21"/>
      <c r="J102" s="21"/>
      <c r="K102" s="21"/>
      <c r="L102" s="21"/>
      <c r="M102" s="21"/>
      <c r="N102" s="23"/>
      <c r="O102" s="22"/>
      <c r="P102" s="22"/>
      <c r="Q102" s="23"/>
      <c r="R102" s="22"/>
    </row>
    <row r="103" spans="1:25" x14ac:dyDescent="0.25">
      <c r="B103" s="21"/>
      <c r="C103" s="27"/>
      <c r="D103" s="21"/>
      <c r="E103" s="21"/>
      <c r="F103" s="22"/>
      <c r="G103" s="21"/>
      <c r="H103" s="21"/>
      <c r="I103" s="21"/>
      <c r="J103" s="21"/>
      <c r="K103" s="21"/>
      <c r="L103" s="21"/>
      <c r="M103" s="21"/>
      <c r="N103" s="23"/>
      <c r="O103" s="22"/>
      <c r="P103" s="22"/>
      <c r="Q103" s="23"/>
      <c r="R103" s="22"/>
    </row>
    <row r="104" spans="1:25" x14ac:dyDescent="0.25">
      <c r="B104" s="21"/>
      <c r="C104" s="27"/>
      <c r="D104" s="21"/>
      <c r="E104" s="21"/>
      <c r="F104" s="22"/>
      <c r="G104" s="21"/>
      <c r="H104" s="21"/>
      <c r="I104" s="21"/>
      <c r="J104" s="21"/>
      <c r="K104" s="21"/>
      <c r="L104" s="21"/>
      <c r="M104" s="21"/>
      <c r="N104" s="23"/>
      <c r="O104" s="22"/>
      <c r="P104" s="22"/>
      <c r="Q104" s="23"/>
      <c r="R104" s="22"/>
    </row>
    <row r="105" spans="1:25" x14ac:dyDescent="0.25">
      <c r="B105" s="21"/>
      <c r="C105" s="32"/>
      <c r="D105" s="21"/>
      <c r="E105" s="21"/>
      <c r="F105" s="22"/>
      <c r="G105" s="21"/>
      <c r="H105" s="21"/>
      <c r="I105" s="21"/>
      <c r="J105" s="21"/>
      <c r="K105" s="21"/>
      <c r="L105" s="21"/>
      <c r="M105" s="21"/>
      <c r="N105" s="23"/>
      <c r="O105" s="22"/>
      <c r="P105" s="22"/>
      <c r="Q105" s="23"/>
      <c r="R105" s="22"/>
    </row>
    <row r="106" spans="1:25" x14ac:dyDescent="0.25">
      <c r="B106" s="21"/>
      <c r="C106" s="32"/>
      <c r="D106" s="21"/>
      <c r="E106" s="21"/>
      <c r="F106" s="22"/>
      <c r="G106" s="21"/>
      <c r="H106" s="21"/>
      <c r="I106" s="21"/>
      <c r="J106" s="21"/>
      <c r="K106" s="21"/>
      <c r="L106" s="21"/>
      <c r="M106" s="21"/>
      <c r="N106" s="23"/>
      <c r="O106" s="22"/>
      <c r="P106" s="22"/>
      <c r="Q106" s="23"/>
      <c r="R106" s="22"/>
    </row>
    <row r="107" spans="1:25" x14ac:dyDescent="0.25">
      <c r="B107" s="21"/>
      <c r="C107" s="32"/>
      <c r="D107" s="21"/>
      <c r="E107" s="21"/>
      <c r="F107" s="22"/>
      <c r="G107" s="21"/>
      <c r="H107" s="21"/>
      <c r="I107" s="21"/>
      <c r="J107" s="21"/>
      <c r="K107" s="21"/>
      <c r="L107" s="21"/>
      <c r="M107" s="21"/>
      <c r="N107" s="23"/>
      <c r="O107" s="22"/>
      <c r="P107" s="22"/>
      <c r="Q107" s="23"/>
      <c r="R107" s="22"/>
    </row>
    <row r="108" spans="1:25" x14ac:dyDescent="0.25">
      <c r="C108" s="32"/>
    </row>
    <row r="109" spans="1:25" x14ac:dyDescent="0.25">
      <c r="C109" s="32"/>
    </row>
    <row r="110" spans="1:25" x14ac:dyDescent="0.25">
      <c r="C110" s="32"/>
    </row>
  </sheetData>
  <mergeCells count="3">
    <mergeCell ref="A1:R1"/>
    <mergeCell ref="A2:R2"/>
    <mergeCell ref="A3:R3"/>
  </mergeCells>
  <dataValidations count="1">
    <dataValidation type="list" allowBlank="1" showInputMessage="1" showErrorMessage="1" sqref="D7:D96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1"/>
  <sheetViews>
    <sheetView zoomScaleNormal="100" workbookViewId="0">
      <selection activeCell="C127" sqref="C127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ht="15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5" ht="18.75" x14ac:dyDescent="0.3">
      <c r="A3" s="48" t="s">
        <v>2027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5" spans="1:25" ht="63.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</row>
    <row r="6" spans="1:2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</row>
    <row r="7" spans="1:25" ht="25.5" x14ac:dyDescent="0.25">
      <c r="A7" s="3">
        <v>1</v>
      </c>
      <c r="B7" s="4" t="s">
        <v>1268</v>
      </c>
      <c r="C7" s="5" t="s">
        <v>1269</v>
      </c>
      <c r="D7" s="6" t="s">
        <v>606</v>
      </c>
      <c r="E7" s="5" t="s">
        <v>338</v>
      </c>
      <c r="F7" s="7">
        <v>5</v>
      </c>
      <c r="G7" s="4"/>
      <c r="H7" s="4"/>
      <c r="I7" s="4"/>
      <c r="J7" s="5" t="s">
        <v>1270</v>
      </c>
      <c r="K7" s="6"/>
      <c r="L7" s="6"/>
      <c r="M7" s="6"/>
      <c r="N7" s="8"/>
      <c r="O7" s="9"/>
      <c r="P7" s="9"/>
      <c r="Q7" s="10">
        <f t="shared" ref="Q7:Q70" si="0">N7+(N7*P7%)-(N7*O7%)</f>
        <v>0</v>
      </c>
      <c r="R7" s="11">
        <f>F7*Q7</f>
        <v>0</v>
      </c>
      <c r="S7" s="12"/>
      <c r="T7" s="12"/>
      <c r="U7" s="12"/>
      <c r="V7" s="12"/>
      <c r="W7" s="13"/>
      <c r="X7" s="13"/>
      <c r="Y7" s="13"/>
    </row>
    <row r="8" spans="1:25" ht="25.5" x14ac:dyDescent="0.25">
      <c r="A8" s="3">
        <v>2</v>
      </c>
      <c r="B8" s="4" t="s">
        <v>1271</v>
      </c>
      <c r="C8" s="5" t="s">
        <v>1927</v>
      </c>
      <c r="D8" s="6" t="s">
        <v>544</v>
      </c>
      <c r="E8" s="5" t="s">
        <v>1488</v>
      </c>
      <c r="F8" s="7">
        <v>10</v>
      </c>
      <c r="G8" s="4"/>
      <c r="H8" s="4"/>
      <c r="I8" s="4"/>
      <c r="J8" s="5" t="s">
        <v>1928</v>
      </c>
      <c r="K8" s="6"/>
      <c r="L8" s="6"/>
      <c r="M8" s="6"/>
      <c r="N8" s="8"/>
      <c r="O8" s="9"/>
      <c r="P8" s="9"/>
      <c r="Q8" s="10">
        <f t="shared" si="0"/>
        <v>0</v>
      </c>
      <c r="R8" s="11">
        <f t="shared" ref="R8:R71" si="1">F8*Q8</f>
        <v>0</v>
      </c>
      <c r="S8" s="12"/>
      <c r="T8" s="12"/>
      <c r="U8" s="12"/>
      <c r="V8" s="12"/>
      <c r="W8" s="13"/>
      <c r="X8" s="13"/>
      <c r="Y8" s="13"/>
    </row>
    <row r="9" spans="1:25" x14ac:dyDescent="0.25">
      <c r="A9" s="3">
        <v>3</v>
      </c>
      <c r="B9" s="4" t="s">
        <v>1272</v>
      </c>
      <c r="C9" s="5" t="s">
        <v>1929</v>
      </c>
      <c r="D9" s="6" t="s">
        <v>22</v>
      </c>
      <c r="E9" s="5" t="s">
        <v>1056</v>
      </c>
      <c r="F9" s="7">
        <v>10</v>
      </c>
      <c r="G9" s="4"/>
      <c r="H9" s="4"/>
      <c r="I9" s="4"/>
      <c r="J9" s="5" t="s">
        <v>1930</v>
      </c>
      <c r="K9" s="6"/>
      <c r="L9" s="6"/>
      <c r="M9" s="6"/>
      <c r="N9" s="8"/>
      <c r="O9" s="9"/>
      <c r="P9" s="9"/>
      <c r="Q9" s="10">
        <f t="shared" si="0"/>
        <v>0</v>
      </c>
      <c r="R9" s="11">
        <f t="shared" si="1"/>
        <v>0</v>
      </c>
      <c r="S9" s="12"/>
      <c r="T9" s="12"/>
      <c r="U9" s="12"/>
      <c r="V9" s="12"/>
      <c r="W9" s="13"/>
      <c r="X9" s="13"/>
      <c r="Y9" s="13"/>
    </row>
    <row r="10" spans="1:25" ht="25.5" x14ac:dyDescent="0.25">
      <c r="A10" s="3">
        <v>4</v>
      </c>
      <c r="B10" s="4" t="s">
        <v>1273</v>
      </c>
      <c r="C10" s="5" t="s">
        <v>1931</v>
      </c>
      <c r="D10" s="6" t="s">
        <v>22</v>
      </c>
      <c r="E10" s="5" t="s">
        <v>1488</v>
      </c>
      <c r="F10" s="7">
        <v>10</v>
      </c>
      <c r="G10" s="4"/>
      <c r="H10" s="4"/>
      <c r="I10" s="4"/>
      <c r="J10" s="5" t="s">
        <v>1932</v>
      </c>
      <c r="K10" s="6"/>
      <c r="L10" s="6"/>
      <c r="M10" s="6"/>
      <c r="N10" s="8"/>
      <c r="O10" s="9"/>
      <c r="P10" s="9"/>
      <c r="Q10" s="10">
        <f t="shared" si="0"/>
        <v>0</v>
      </c>
      <c r="R10" s="11">
        <f t="shared" si="1"/>
        <v>0</v>
      </c>
      <c r="S10" s="12"/>
      <c r="T10" s="12"/>
      <c r="U10" s="12"/>
      <c r="V10" s="12"/>
      <c r="W10" s="13"/>
      <c r="X10" s="13"/>
      <c r="Y10" s="13"/>
    </row>
    <row r="11" spans="1:25" ht="25.5" x14ac:dyDescent="0.25">
      <c r="A11" s="3">
        <v>5</v>
      </c>
      <c r="B11" s="4" t="s">
        <v>1274</v>
      </c>
      <c r="C11" s="5" t="s">
        <v>1933</v>
      </c>
      <c r="D11" s="6" t="s">
        <v>22</v>
      </c>
      <c r="E11" s="5" t="s">
        <v>1488</v>
      </c>
      <c r="F11" s="7">
        <v>10</v>
      </c>
      <c r="G11" s="4"/>
      <c r="H11" s="4"/>
      <c r="I11" s="4"/>
      <c r="J11" s="5" t="s">
        <v>1933</v>
      </c>
      <c r="K11" s="6"/>
      <c r="L11" s="6"/>
      <c r="M11" s="6"/>
      <c r="N11" s="8"/>
      <c r="O11" s="9"/>
      <c r="P11" s="9"/>
      <c r="Q11" s="10">
        <f t="shared" si="0"/>
        <v>0</v>
      </c>
      <c r="R11" s="11">
        <f t="shared" si="1"/>
        <v>0</v>
      </c>
      <c r="S11" s="12"/>
      <c r="T11" s="12"/>
      <c r="U11" s="12"/>
      <c r="V11" s="12"/>
      <c r="W11" s="13"/>
      <c r="X11" s="13"/>
      <c r="Y11" s="13"/>
    </row>
    <row r="12" spans="1:25" ht="25.5" x14ac:dyDescent="0.25">
      <c r="A12" s="3">
        <v>6</v>
      </c>
      <c r="B12" s="4" t="s">
        <v>1275</v>
      </c>
      <c r="C12" s="5" t="s">
        <v>1276</v>
      </c>
      <c r="D12" s="6" t="s">
        <v>1277</v>
      </c>
      <c r="E12" s="5" t="s">
        <v>1278</v>
      </c>
      <c r="F12" s="7">
        <v>100</v>
      </c>
      <c r="G12" s="4"/>
      <c r="H12" s="4"/>
      <c r="I12" s="4"/>
      <c r="J12" s="5" t="s">
        <v>1279</v>
      </c>
      <c r="K12" s="6"/>
      <c r="L12" s="6"/>
      <c r="M12" s="6"/>
      <c r="N12" s="8"/>
      <c r="O12" s="9"/>
      <c r="P12" s="9"/>
      <c r="Q12" s="10">
        <f t="shared" si="0"/>
        <v>0</v>
      </c>
      <c r="R12" s="11">
        <f t="shared" si="1"/>
        <v>0</v>
      </c>
      <c r="S12" s="12"/>
      <c r="T12" s="12"/>
      <c r="U12" s="12"/>
      <c r="V12" s="12"/>
      <c r="W12" s="13"/>
      <c r="X12" s="13"/>
      <c r="Y12" s="13"/>
    </row>
    <row r="13" spans="1:25" ht="25.5" x14ac:dyDescent="0.25">
      <c r="A13" s="3">
        <v>7</v>
      </c>
      <c r="B13" s="4" t="s">
        <v>1280</v>
      </c>
      <c r="C13" s="5" t="s">
        <v>1281</v>
      </c>
      <c r="D13" s="6" t="s">
        <v>1277</v>
      </c>
      <c r="E13" s="5" t="s">
        <v>1278</v>
      </c>
      <c r="F13" s="7">
        <v>100</v>
      </c>
      <c r="G13" s="4"/>
      <c r="H13" s="4"/>
      <c r="I13" s="4"/>
      <c r="J13" s="5" t="s">
        <v>1282</v>
      </c>
      <c r="K13" s="6"/>
      <c r="L13" s="6"/>
      <c r="M13" s="6"/>
      <c r="N13" s="8"/>
      <c r="O13" s="9"/>
      <c r="P13" s="9"/>
      <c r="Q13" s="10">
        <f t="shared" si="0"/>
        <v>0</v>
      </c>
      <c r="R13" s="11">
        <f t="shared" si="1"/>
        <v>0</v>
      </c>
      <c r="S13" s="12"/>
      <c r="T13" s="12"/>
      <c r="U13" s="12"/>
      <c r="V13" s="12"/>
      <c r="W13" s="13"/>
      <c r="X13" s="13"/>
      <c r="Y13" s="13"/>
    </row>
    <row r="14" spans="1:25" ht="25.5" x14ac:dyDescent="0.25">
      <c r="A14" s="3">
        <v>8</v>
      </c>
      <c r="B14" s="4" t="s">
        <v>1283</v>
      </c>
      <c r="C14" s="5" t="s">
        <v>1284</v>
      </c>
      <c r="D14" s="6" t="s">
        <v>1277</v>
      </c>
      <c r="E14" s="5" t="s">
        <v>1285</v>
      </c>
      <c r="F14" s="7">
        <v>100</v>
      </c>
      <c r="G14" s="4"/>
      <c r="H14" s="4"/>
      <c r="I14" s="4"/>
      <c r="J14" s="5" t="s">
        <v>1286</v>
      </c>
      <c r="K14" s="33"/>
      <c r="L14" s="6"/>
      <c r="M14" s="6"/>
      <c r="N14" s="8"/>
      <c r="O14" s="9"/>
      <c r="P14" s="9"/>
      <c r="Q14" s="10">
        <f t="shared" si="0"/>
        <v>0</v>
      </c>
      <c r="R14" s="11">
        <f t="shared" si="1"/>
        <v>0</v>
      </c>
      <c r="S14" s="12"/>
      <c r="T14" s="12"/>
      <c r="U14" s="12"/>
      <c r="V14" s="12"/>
      <c r="W14" s="13"/>
      <c r="X14" s="13"/>
      <c r="Y14" s="13"/>
    </row>
    <row r="15" spans="1:25" ht="25.5" x14ac:dyDescent="0.25">
      <c r="A15" s="3">
        <v>9</v>
      </c>
      <c r="B15" s="4" t="s">
        <v>1287</v>
      </c>
      <c r="C15" s="5" t="s">
        <v>1288</v>
      </c>
      <c r="D15" s="6" t="s">
        <v>1277</v>
      </c>
      <c r="E15" s="5" t="s">
        <v>1285</v>
      </c>
      <c r="F15" s="7">
        <v>50</v>
      </c>
      <c r="G15" s="4"/>
      <c r="H15" s="4"/>
      <c r="I15" s="4"/>
      <c r="J15" s="5" t="s">
        <v>1289</v>
      </c>
      <c r="K15" s="6"/>
      <c r="L15" s="6"/>
      <c r="M15" s="6"/>
      <c r="N15" s="8"/>
      <c r="O15" s="9"/>
      <c r="P15" s="9"/>
      <c r="Q15" s="10">
        <f t="shared" si="0"/>
        <v>0</v>
      </c>
      <c r="R15" s="11">
        <f t="shared" si="1"/>
        <v>0</v>
      </c>
      <c r="S15" s="12"/>
      <c r="T15" s="12"/>
      <c r="U15" s="12"/>
      <c r="V15" s="12"/>
      <c r="W15" s="13"/>
      <c r="X15" s="13"/>
      <c r="Y15" s="13"/>
    </row>
    <row r="16" spans="1:25" ht="38.25" x14ac:dyDescent="0.25">
      <c r="A16" s="3">
        <v>10</v>
      </c>
      <c r="B16" s="4" t="s">
        <v>1290</v>
      </c>
      <c r="C16" s="5" t="s">
        <v>1291</v>
      </c>
      <c r="D16" s="6" t="s">
        <v>1292</v>
      </c>
      <c r="E16" s="5" t="s">
        <v>1293</v>
      </c>
      <c r="F16" s="7">
        <v>10</v>
      </c>
      <c r="G16" s="4"/>
      <c r="H16" s="4"/>
      <c r="I16" s="4"/>
      <c r="J16" s="5" t="s">
        <v>1294</v>
      </c>
      <c r="K16" s="6"/>
      <c r="L16" s="6"/>
      <c r="M16" s="6"/>
      <c r="N16" s="8"/>
      <c r="O16" s="9"/>
      <c r="P16" s="9"/>
      <c r="Q16" s="10">
        <f t="shared" si="0"/>
        <v>0</v>
      </c>
      <c r="R16" s="11">
        <f t="shared" si="1"/>
        <v>0</v>
      </c>
      <c r="S16" s="12"/>
      <c r="T16" s="12"/>
      <c r="U16" s="12"/>
      <c r="V16" s="12"/>
      <c r="W16" s="13"/>
      <c r="X16" s="13"/>
      <c r="Y16" s="13"/>
    </row>
    <row r="17" spans="1:25" ht="25.5" x14ac:dyDescent="0.25">
      <c r="A17" s="3">
        <v>11</v>
      </c>
      <c r="B17" s="4" t="s">
        <v>1295</v>
      </c>
      <c r="C17" s="5" t="s">
        <v>1936</v>
      </c>
      <c r="D17" s="6" t="s">
        <v>1296</v>
      </c>
      <c r="E17" s="5" t="s">
        <v>1472</v>
      </c>
      <c r="F17" s="7">
        <v>10</v>
      </c>
      <c r="G17" s="4"/>
      <c r="H17" s="4"/>
      <c r="I17" s="4"/>
      <c r="J17" s="5" t="s">
        <v>1937</v>
      </c>
      <c r="K17" s="33"/>
      <c r="L17" s="6"/>
      <c r="M17" s="6"/>
      <c r="N17" s="8"/>
      <c r="O17" s="9"/>
      <c r="P17" s="9"/>
      <c r="Q17" s="10">
        <f t="shared" si="0"/>
        <v>0</v>
      </c>
      <c r="R17" s="11">
        <f t="shared" si="1"/>
        <v>0</v>
      </c>
      <c r="S17" s="12"/>
      <c r="T17" s="12"/>
      <c r="U17" s="12"/>
      <c r="V17" s="12"/>
      <c r="W17" s="13"/>
      <c r="X17" s="13"/>
      <c r="Y17" s="13"/>
    </row>
    <row r="18" spans="1:25" ht="25.5" x14ac:dyDescent="0.25">
      <c r="A18" s="3">
        <v>12</v>
      </c>
      <c r="B18" s="4" t="s">
        <v>1297</v>
      </c>
      <c r="C18" s="5" t="s">
        <v>1934</v>
      </c>
      <c r="D18" s="6" t="s">
        <v>22</v>
      </c>
      <c r="E18" s="5" t="s">
        <v>1488</v>
      </c>
      <c r="F18" s="7">
        <v>10</v>
      </c>
      <c r="G18" s="4"/>
      <c r="H18" s="4"/>
      <c r="I18" s="4"/>
      <c r="J18" s="5" t="s">
        <v>1935</v>
      </c>
      <c r="K18" s="6"/>
      <c r="L18" s="6"/>
      <c r="M18" s="6"/>
      <c r="N18" s="8"/>
      <c r="O18" s="9"/>
      <c r="P18" s="9"/>
      <c r="Q18" s="10">
        <f t="shared" si="0"/>
        <v>0</v>
      </c>
      <c r="R18" s="11">
        <f t="shared" si="1"/>
        <v>0</v>
      </c>
      <c r="S18" s="12"/>
      <c r="T18" s="12"/>
      <c r="U18" s="12"/>
      <c r="V18" s="12"/>
      <c r="W18" s="13"/>
      <c r="X18" s="13"/>
      <c r="Y18" s="13"/>
    </row>
    <row r="19" spans="1:25" ht="25.5" x14ac:dyDescent="0.25">
      <c r="A19" s="3">
        <v>13</v>
      </c>
      <c r="B19" s="4" t="s">
        <v>1298</v>
      </c>
      <c r="C19" s="5" t="s">
        <v>1939</v>
      </c>
      <c r="D19" s="6" t="s">
        <v>22</v>
      </c>
      <c r="E19" s="5" t="s">
        <v>338</v>
      </c>
      <c r="F19" s="7">
        <v>10</v>
      </c>
      <c r="G19" s="4"/>
      <c r="H19" s="4"/>
      <c r="I19" s="4"/>
      <c r="J19" s="5" t="s">
        <v>1940</v>
      </c>
      <c r="K19" s="6"/>
      <c r="L19" s="6"/>
      <c r="M19" s="6"/>
      <c r="N19" s="8"/>
      <c r="O19" s="9"/>
      <c r="P19" s="9"/>
      <c r="Q19" s="10">
        <f t="shared" si="0"/>
        <v>0</v>
      </c>
      <c r="R19" s="11">
        <f t="shared" si="1"/>
        <v>0</v>
      </c>
      <c r="S19" s="12"/>
      <c r="T19" s="12"/>
      <c r="U19" s="12"/>
      <c r="V19" s="12"/>
      <c r="W19" s="13"/>
      <c r="X19" s="13"/>
      <c r="Y19" s="13"/>
    </row>
    <row r="20" spans="1:25" ht="25.5" x14ac:dyDescent="0.25">
      <c r="A20" s="3">
        <v>14</v>
      </c>
      <c r="B20" s="4" t="s">
        <v>1299</v>
      </c>
      <c r="C20" s="5" t="s">
        <v>1944</v>
      </c>
      <c r="D20" s="6" t="s">
        <v>22</v>
      </c>
      <c r="E20" s="5" t="s">
        <v>338</v>
      </c>
      <c r="F20" s="7">
        <v>10</v>
      </c>
      <c r="G20" s="4"/>
      <c r="H20" s="4"/>
      <c r="I20" s="4"/>
      <c r="J20" s="5" t="s">
        <v>1941</v>
      </c>
      <c r="K20" s="6"/>
      <c r="L20" s="6"/>
      <c r="M20" s="6"/>
      <c r="N20" s="8"/>
      <c r="O20" s="9"/>
      <c r="P20" s="9"/>
      <c r="Q20" s="10">
        <f t="shared" si="0"/>
        <v>0</v>
      </c>
      <c r="R20" s="11">
        <f t="shared" si="1"/>
        <v>0</v>
      </c>
      <c r="S20" s="12"/>
      <c r="T20" s="12"/>
      <c r="U20" s="12"/>
      <c r="V20" s="12"/>
      <c r="W20" s="13"/>
      <c r="X20" s="13"/>
      <c r="Y20" s="13"/>
    </row>
    <row r="21" spans="1:25" ht="25.5" x14ac:dyDescent="0.25">
      <c r="A21" s="3">
        <v>15</v>
      </c>
      <c r="B21" s="4" t="s">
        <v>1300</v>
      </c>
      <c r="C21" s="5" t="s">
        <v>1945</v>
      </c>
      <c r="D21" s="6" t="s">
        <v>22</v>
      </c>
      <c r="E21" s="5" t="s">
        <v>338</v>
      </c>
      <c r="F21" s="7">
        <v>10</v>
      </c>
      <c r="G21" s="4"/>
      <c r="H21" s="4"/>
      <c r="I21" s="4"/>
      <c r="J21" s="5" t="s">
        <v>1942</v>
      </c>
      <c r="K21" s="6"/>
      <c r="L21" s="6"/>
      <c r="M21" s="6"/>
      <c r="N21" s="8"/>
      <c r="O21" s="9"/>
      <c r="P21" s="9"/>
      <c r="Q21" s="10">
        <f t="shared" si="0"/>
        <v>0</v>
      </c>
      <c r="R21" s="11">
        <f t="shared" si="1"/>
        <v>0</v>
      </c>
      <c r="S21" s="12"/>
      <c r="T21" s="12"/>
      <c r="U21" s="12"/>
      <c r="V21" s="12"/>
      <c r="W21" s="13"/>
      <c r="X21" s="13"/>
      <c r="Y21" s="13"/>
    </row>
    <row r="22" spans="1:25" ht="25.5" x14ac:dyDescent="0.25">
      <c r="A22" s="3">
        <v>16</v>
      </c>
      <c r="B22" s="4" t="s">
        <v>1301</v>
      </c>
      <c r="C22" s="5" t="s">
        <v>1943</v>
      </c>
      <c r="D22" s="6" t="s">
        <v>22</v>
      </c>
      <c r="E22" s="5" t="s">
        <v>338</v>
      </c>
      <c r="F22" s="7">
        <v>10</v>
      </c>
      <c r="G22" s="4"/>
      <c r="H22" s="4"/>
      <c r="I22" s="4"/>
      <c r="J22" s="5" t="s">
        <v>1938</v>
      </c>
      <c r="K22" s="6"/>
      <c r="L22" s="6"/>
      <c r="M22" s="6"/>
      <c r="N22" s="8"/>
      <c r="O22" s="9"/>
      <c r="P22" s="9"/>
      <c r="Q22" s="10">
        <f t="shared" si="0"/>
        <v>0</v>
      </c>
      <c r="R22" s="11">
        <f t="shared" si="1"/>
        <v>0</v>
      </c>
      <c r="S22" s="12"/>
      <c r="T22" s="12"/>
      <c r="U22" s="12"/>
      <c r="V22" s="12"/>
      <c r="W22" s="13"/>
      <c r="X22" s="13"/>
      <c r="Y22" s="13"/>
    </row>
    <row r="23" spans="1:25" ht="25.5" x14ac:dyDescent="0.25">
      <c r="A23" s="3">
        <v>17</v>
      </c>
      <c r="B23" s="4" t="s">
        <v>1302</v>
      </c>
      <c r="C23" s="5" t="s">
        <v>1948</v>
      </c>
      <c r="D23" s="6" t="s">
        <v>22</v>
      </c>
      <c r="E23" s="5" t="s">
        <v>338</v>
      </c>
      <c r="F23" s="7">
        <v>10</v>
      </c>
      <c r="G23" s="4"/>
      <c r="H23" s="4"/>
      <c r="I23" s="4"/>
      <c r="J23" s="5" t="s">
        <v>1949</v>
      </c>
      <c r="K23" s="6"/>
      <c r="L23" s="6"/>
      <c r="M23" s="6"/>
      <c r="N23" s="8"/>
      <c r="O23" s="9"/>
      <c r="P23" s="9"/>
      <c r="Q23" s="10">
        <f t="shared" si="0"/>
        <v>0</v>
      </c>
      <c r="R23" s="11">
        <f t="shared" si="1"/>
        <v>0</v>
      </c>
      <c r="S23" s="12"/>
      <c r="T23" s="12"/>
      <c r="U23" s="12"/>
      <c r="V23" s="12"/>
      <c r="W23" s="13"/>
      <c r="X23" s="13"/>
      <c r="Y23" s="13"/>
    </row>
    <row r="24" spans="1:25" ht="25.5" x14ac:dyDescent="0.25">
      <c r="A24" s="3">
        <v>18</v>
      </c>
      <c r="B24" s="4" t="s">
        <v>1303</v>
      </c>
      <c r="C24" s="5" t="s">
        <v>1947</v>
      </c>
      <c r="D24" s="6" t="s">
        <v>22</v>
      </c>
      <c r="E24" s="5" t="s">
        <v>338</v>
      </c>
      <c r="F24" s="7">
        <v>40</v>
      </c>
      <c r="G24" s="4"/>
      <c r="H24" s="4"/>
      <c r="I24" s="4"/>
      <c r="J24" s="5" t="s">
        <v>1304</v>
      </c>
      <c r="K24" s="6"/>
      <c r="L24" s="6"/>
      <c r="M24" s="6"/>
      <c r="N24" s="8"/>
      <c r="O24" s="9"/>
      <c r="P24" s="9"/>
      <c r="Q24" s="10">
        <f t="shared" si="0"/>
        <v>0</v>
      </c>
      <c r="R24" s="11">
        <f t="shared" si="1"/>
        <v>0</v>
      </c>
      <c r="S24" s="12"/>
      <c r="T24" s="12"/>
      <c r="U24" s="12"/>
      <c r="V24" s="12"/>
      <c r="W24" s="13"/>
      <c r="X24" s="13"/>
      <c r="Y24" s="13"/>
    </row>
    <row r="25" spans="1:25" ht="25.5" x14ac:dyDescent="0.25">
      <c r="A25" s="3">
        <v>19</v>
      </c>
      <c r="B25" s="4" t="s">
        <v>1305</v>
      </c>
      <c r="C25" s="5" t="s">
        <v>1946</v>
      </c>
      <c r="D25" s="6" t="s">
        <v>22</v>
      </c>
      <c r="E25" s="5" t="s">
        <v>338</v>
      </c>
      <c r="F25" s="7">
        <v>10</v>
      </c>
      <c r="G25" s="4"/>
      <c r="H25" s="4"/>
      <c r="I25" s="4"/>
      <c r="J25" s="5" t="s">
        <v>1306</v>
      </c>
      <c r="K25" s="6"/>
      <c r="L25" s="6"/>
      <c r="M25" s="6"/>
      <c r="N25" s="8"/>
      <c r="O25" s="9"/>
      <c r="P25" s="9"/>
      <c r="Q25" s="10">
        <f t="shared" si="0"/>
        <v>0</v>
      </c>
      <c r="R25" s="11">
        <f t="shared" si="1"/>
        <v>0</v>
      </c>
      <c r="S25" s="12"/>
      <c r="T25" s="12"/>
      <c r="U25" s="12"/>
      <c r="V25" s="12"/>
      <c r="W25" s="13"/>
      <c r="X25" s="13"/>
      <c r="Y25" s="13"/>
    </row>
    <row r="26" spans="1:25" ht="25.5" x14ac:dyDescent="0.25">
      <c r="A26" s="3">
        <v>20</v>
      </c>
      <c r="B26" s="4" t="s">
        <v>1307</v>
      </c>
      <c r="C26" s="5" t="s">
        <v>1308</v>
      </c>
      <c r="D26" s="6" t="s">
        <v>1104</v>
      </c>
      <c r="E26" s="5" t="s">
        <v>338</v>
      </c>
      <c r="F26" s="7">
        <v>10</v>
      </c>
      <c r="G26" s="4"/>
      <c r="H26" s="4"/>
      <c r="I26" s="4"/>
      <c r="J26" s="5" t="s">
        <v>1309</v>
      </c>
      <c r="K26" s="6"/>
      <c r="L26" s="6"/>
      <c r="M26" s="6"/>
      <c r="N26" s="8"/>
      <c r="O26" s="9"/>
      <c r="P26" s="9"/>
      <c r="Q26" s="10">
        <f t="shared" si="0"/>
        <v>0</v>
      </c>
      <c r="R26" s="11">
        <f t="shared" si="1"/>
        <v>0</v>
      </c>
      <c r="S26" s="12"/>
      <c r="T26" s="12"/>
      <c r="U26" s="12"/>
      <c r="V26" s="12"/>
      <c r="W26" s="13"/>
      <c r="X26" s="13"/>
      <c r="Y26" s="13"/>
    </row>
    <row r="27" spans="1:25" ht="25.5" x14ac:dyDescent="0.25">
      <c r="A27" s="3">
        <v>21</v>
      </c>
      <c r="B27" s="4" t="s">
        <v>1310</v>
      </c>
      <c r="C27" s="5" t="s">
        <v>1311</v>
      </c>
      <c r="D27" s="6" t="s">
        <v>22</v>
      </c>
      <c r="E27" s="5"/>
      <c r="F27" s="7"/>
      <c r="G27" s="4"/>
      <c r="H27" s="4"/>
      <c r="I27" s="4"/>
      <c r="J27" s="5" t="s">
        <v>1311</v>
      </c>
      <c r="K27" s="6"/>
      <c r="L27" s="6"/>
      <c r="M27" s="6"/>
      <c r="N27" s="8"/>
      <c r="O27" s="9"/>
      <c r="P27" s="9"/>
      <c r="Q27" s="10">
        <f t="shared" si="0"/>
        <v>0</v>
      </c>
      <c r="R27" s="11">
        <f t="shared" si="1"/>
        <v>0</v>
      </c>
      <c r="S27" s="12"/>
      <c r="T27" s="12"/>
      <c r="U27" s="12"/>
      <c r="V27" s="12"/>
      <c r="W27" s="13"/>
      <c r="X27" s="13"/>
      <c r="Y27" s="13"/>
    </row>
    <row r="28" spans="1:25" ht="25.5" x14ac:dyDescent="0.25">
      <c r="A28" s="3">
        <v>22</v>
      </c>
      <c r="B28" s="4" t="s">
        <v>1312</v>
      </c>
      <c r="C28" s="5" t="s">
        <v>1956</v>
      </c>
      <c r="D28" s="6" t="s">
        <v>788</v>
      </c>
      <c r="E28" s="5" t="s">
        <v>338</v>
      </c>
      <c r="F28" s="7">
        <v>15</v>
      </c>
      <c r="G28" s="4"/>
      <c r="H28" s="4"/>
      <c r="I28" s="4"/>
      <c r="J28" s="5" t="s">
        <v>1313</v>
      </c>
      <c r="K28" s="6"/>
      <c r="L28" s="6"/>
      <c r="M28" s="6"/>
      <c r="N28" s="8"/>
      <c r="O28" s="9"/>
      <c r="P28" s="9"/>
      <c r="Q28" s="10">
        <f t="shared" si="0"/>
        <v>0</v>
      </c>
      <c r="R28" s="11">
        <f t="shared" si="1"/>
        <v>0</v>
      </c>
      <c r="S28" s="12"/>
      <c r="T28" s="12"/>
      <c r="U28" s="12"/>
      <c r="V28" s="12"/>
      <c r="W28" s="13"/>
      <c r="X28" s="13"/>
      <c r="Y28" s="13"/>
    </row>
    <row r="29" spans="1:25" x14ac:dyDescent="0.25">
      <c r="A29" s="3">
        <v>23</v>
      </c>
      <c r="B29" s="4" t="s">
        <v>1314</v>
      </c>
      <c r="C29" s="5" t="s">
        <v>1954</v>
      </c>
      <c r="D29" s="6" t="s">
        <v>606</v>
      </c>
      <c r="E29" s="5" t="s">
        <v>338</v>
      </c>
      <c r="F29" s="7">
        <v>15</v>
      </c>
      <c r="G29" s="4"/>
      <c r="H29" s="4"/>
      <c r="I29" s="4"/>
      <c r="J29" s="5" t="s">
        <v>1955</v>
      </c>
      <c r="K29" s="6"/>
      <c r="L29" s="6"/>
      <c r="M29" s="6"/>
      <c r="N29" s="8"/>
      <c r="O29" s="9"/>
      <c r="P29" s="9"/>
      <c r="Q29" s="10">
        <f t="shared" si="0"/>
        <v>0</v>
      </c>
      <c r="R29" s="11">
        <f t="shared" si="1"/>
        <v>0</v>
      </c>
      <c r="S29" s="12"/>
      <c r="T29" s="12"/>
      <c r="U29" s="12"/>
      <c r="V29" s="12"/>
      <c r="W29" s="13"/>
      <c r="X29" s="13"/>
      <c r="Y29" s="13"/>
    </row>
    <row r="30" spans="1:25" ht="25.5" x14ac:dyDescent="0.25">
      <c r="A30" s="3">
        <v>24</v>
      </c>
      <c r="B30" s="4" t="s">
        <v>1315</v>
      </c>
      <c r="C30" s="5" t="s">
        <v>1952</v>
      </c>
      <c r="D30" s="6" t="s">
        <v>22</v>
      </c>
      <c r="E30" s="5" t="s">
        <v>338</v>
      </c>
      <c r="F30" s="7">
        <v>15</v>
      </c>
      <c r="G30" s="4"/>
      <c r="H30" s="4"/>
      <c r="I30" s="4"/>
      <c r="J30" s="5" t="s">
        <v>1953</v>
      </c>
      <c r="K30" s="6"/>
      <c r="L30" s="6"/>
      <c r="M30" s="6"/>
      <c r="N30" s="8"/>
      <c r="O30" s="9"/>
      <c r="P30" s="9"/>
      <c r="Q30" s="10">
        <f t="shared" si="0"/>
        <v>0</v>
      </c>
      <c r="R30" s="11">
        <f t="shared" si="1"/>
        <v>0</v>
      </c>
      <c r="S30" s="12"/>
      <c r="T30" s="12"/>
      <c r="U30" s="12"/>
      <c r="V30" s="12"/>
      <c r="W30" s="13"/>
      <c r="X30" s="13"/>
      <c r="Y30" s="13"/>
    </row>
    <row r="31" spans="1:25" ht="38.25" x14ac:dyDescent="0.25">
      <c r="A31" s="3">
        <v>25</v>
      </c>
      <c r="B31" s="4" t="s">
        <v>990</v>
      </c>
      <c r="C31" s="5" t="s">
        <v>1950</v>
      </c>
      <c r="D31" s="6" t="s">
        <v>788</v>
      </c>
      <c r="E31" s="5" t="s">
        <v>338</v>
      </c>
      <c r="F31" s="7">
        <v>10</v>
      </c>
      <c r="G31" s="4"/>
      <c r="H31" s="4"/>
      <c r="I31" s="4"/>
      <c r="J31" s="5" t="s">
        <v>1951</v>
      </c>
      <c r="K31" s="6"/>
      <c r="L31" s="6"/>
      <c r="M31" s="6"/>
      <c r="N31" s="8"/>
      <c r="O31" s="9"/>
      <c r="P31" s="9"/>
      <c r="Q31" s="10">
        <f t="shared" si="0"/>
        <v>0</v>
      </c>
      <c r="R31" s="11">
        <f t="shared" si="1"/>
        <v>0</v>
      </c>
      <c r="S31" s="12"/>
      <c r="T31" s="12"/>
      <c r="U31" s="12"/>
      <c r="V31" s="12"/>
      <c r="W31" s="13"/>
      <c r="X31" s="13"/>
      <c r="Y31" s="13"/>
    </row>
    <row r="32" spans="1:25" ht="25.5" x14ac:dyDescent="0.25">
      <c r="A32" s="3">
        <v>26</v>
      </c>
      <c r="B32" s="4" t="s">
        <v>1316</v>
      </c>
      <c r="C32" s="5" t="s">
        <v>1317</v>
      </c>
      <c r="D32" s="6" t="s">
        <v>22</v>
      </c>
      <c r="E32" s="5"/>
      <c r="F32" s="7">
        <v>10</v>
      </c>
      <c r="G32" s="4"/>
      <c r="H32" s="4"/>
      <c r="I32" s="4"/>
      <c r="J32" s="5" t="s">
        <v>1317</v>
      </c>
      <c r="K32" s="6"/>
      <c r="L32" s="6"/>
      <c r="M32" s="6"/>
      <c r="N32" s="8"/>
      <c r="O32" s="9"/>
      <c r="P32" s="9"/>
      <c r="Q32" s="10">
        <f t="shared" si="0"/>
        <v>0</v>
      </c>
      <c r="R32" s="11">
        <f t="shared" si="1"/>
        <v>0</v>
      </c>
      <c r="S32" s="12"/>
      <c r="T32" s="12"/>
      <c r="U32" s="12"/>
      <c r="V32" s="12"/>
      <c r="W32" s="13"/>
      <c r="X32" s="13"/>
      <c r="Y32" s="13"/>
    </row>
    <row r="33" spans="1:25" ht="25.5" x14ac:dyDescent="0.25">
      <c r="A33" s="3">
        <v>27</v>
      </c>
      <c r="B33" s="4" t="s">
        <v>1318</v>
      </c>
      <c r="C33" s="5" t="s">
        <v>1319</v>
      </c>
      <c r="D33" s="6" t="s">
        <v>606</v>
      </c>
      <c r="E33" s="5" t="s">
        <v>1320</v>
      </c>
      <c r="F33" s="7">
        <v>1</v>
      </c>
      <c r="G33" s="4"/>
      <c r="H33" s="4"/>
      <c r="I33" s="4"/>
      <c r="J33" s="5" t="s">
        <v>1321</v>
      </c>
      <c r="K33" s="6"/>
      <c r="L33" s="6"/>
      <c r="M33" s="6"/>
      <c r="N33" s="8"/>
      <c r="O33" s="9"/>
      <c r="P33" s="9"/>
      <c r="Q33" s="10">
        <f t="shared" si="0"/>
        <v>0</v>
      </c>
      <c r="R33" s="11">
        <f t="shared" si="1"/>
        <v>0</v>
      </c>
      <c r="S33" s="12"/>
      <c r="T33" s="12"/>
      <c r="U33" s="12"/>
      <c r="V33" s="12"/>
      <c r="W33" s="13"/>
      <c r="X33" s="13"/>
      <c r="Y33" s="13"/>
    </row>
    <row r="34" spans="1:25" ht="38.25" x14ac:dyDescent="0.25">
      <c r="A34" s="3">
        <v>28</v>
      </c>
      <c r="B34" s="4" t="s">
        <v>1322</v>
      </c>
      <c r="C34" s="5" t="s">
        <v>1957</v>
      </c>
      <c r="D34" s="6" t="s">
        <v>22</v>
      </c>
      <c r="E34" s="5" t="s">
        <v>338</v>
      </c>
      <c r="F34" s="7">
        <v>10</v>
      </c>
      <c r="G34" s="4"/>
      <c r="H34" s="4"/>
      <c r="I34" s="4"/>
      <c r="J34" s="5" t="s">
        <v>1960</v>
      </c>
      <c r="K34" s="6"/>
      <c r="L34" s="6"/>
      <c r="M34" s="6"/>
      <c r="N34" s="8"/>
      <c r="O34" s="9"/>
      <c r="P34" s="9"/>
      <c r="Q34" s="10">
        <f t="shared" si="0"/>
        <v>0</v>
      </c>
      <c r="R34" s="11">
        <f t="shared" si="1"/>
        <v>0</v>
      </c>
      <c r="S34" s="12"/>
      <c r="T34" s="12"/>
      <c r="U34" s="12"/>
      <c r="V34" s="12"/>
      <c r="W34" s="13"/>
      <c r="X34" s="13"/>
      <c r="Y34" s="13"/>
    </row>
    <row r="35" spans="1:25" ht="38.25" x14ac:dyDescent="0.25">
      <c r="A35" s="3">
        <v>29</v>
      </c>
      <c r="B35" s="4" t="s">
        <v>1323</v>
      </c>
      <c r="C35" s="5" t="s">
        <v>1958</v>
      </c>
      <c r="D35" s="6" t="s">
        <v>22</v>
      </c>
      <c r="E35" s="5" t="s">
        <v>338</v>
      </c>
      <c r="F35" s="7">
        <v>20</v>
      </c>
      <c r="G35" s="4"/>
      <c r="H35" s="4"/>
      <c r="I35" s="4"/>
      <c r="J35" s="5" t="s">
        <v>1959</v>
      </c>
      <c r="K35" s="6"/>
      <c r="L35" s="6"/>
      <c r="M35" s="6"/>
      <c r="N35" s="8"/>
      <c r="O35" s="9"/>
      <c r="P35" s="9"/>
      <c r="Q35" s="10">
        <f t="shared" si="0"/>
        <v>0</v>
      </c>
      <c r="R35" s="11">
        <f t="shared" si="1"/>
        <v>0</v>
      </c>
      <c r="S35" s="12"/>
      <c r="T35" s="12"/>
      <c r="U35" s="12"/>
      <c r="V35" s="12"/>
      <c r="W35" s="13"/>
      <c r="X35" s="13"/>
      <c r="Y35" s="13"/>
    </row>
    <row r="36" spans="1:25" ht="25.5" x14ac:dyDescent="0.25">
      <c r="A36" s="3">
        <v>30</v>
      </c>
      <c r="B36" s="4" t="s">
        <v>1324</v>
      </c>
      <c r="C36" s="5" t="s">
        <v>1961</v>
      </c>
      <c r="D36" s="6" t="s">
        <v>22</v>
      </c>
      <c r="E36" s="5" t="s">
        <v>338</v>
      </c>
      <c r="F36" s="7">
        <v>10</v>
      </c>
      <c r="G36" s="4"/>
      <c r="H36" s="4"/>
      <c r="I36" s="4"/>
      <c r="J36" s="5" t="s">
        <v>1962</v>
      </c>
      <c r="K36" s="6"/>
      <c r="L36" s="6"/>
      <c r="M36" s="6"/>
      <c r="N36" s="8"/>
      <c r="O36" s="9"/>
      <c r="P36" s="9"/>
      <c r="Q36" s="10">
        <f t="shared" si="0"/>
        <v>0</v>
      </c>
      <c r="R36" s="11">
        <f t="shared" si="1"/>
        <v>0</v>
      </c>
      <c r="S36" s="12"/>
      <c r="T36" s="12"/>
      <c r="U36" s="12"/>
      <c r="V36" s="12"/>
      <c r="W36" s="13"/>
      <c r="X36" s="13"/>
      <c r="Y36" s="13"/>
    </row>
    <row r="37" spans="1:25" ht="25.5" x14ac:dyDescent="0.25">
      <c r="A37" s="3">
        <v>31</v>
      </c>
      <c r="B37" s="4" t="s">
        <v>1325</v>
      </c>
      <c r="C37" s="5" t="s">
        <v>1963</v>
      </c>
      <c r="D37" s="6" t="s">
        <v>22</v>
      </c>
      <c r="E37" s="5" t="s">
        <v>338</v>
      </c>
      <c r="F37" s="7">
        <v>5</v>
      </c>
      <c r="G37" s="4"/>
      <c r="H37" s="4"/>
      <c r="I37" s="4"/>
      <c r="J37" s="5" t="s">
        <v>1964</v>
      </c>
      <c r="K37" s="6"/>
      <c r="L37" s="6"/>
      <c r="M37" s="6"/>
      <c r="N37" s="8"/>
      <c r="O37" s="9"/>
      <c r="P37" s="9"/>
      <c r="Q37" s="10">
        <f t="shared" si="0"/>
        <v>0</v>
      </c>
      <c r="R37" s="11">
        <f t="shared" si="1"/>
        <v>0</v>
      </c>
      <c r="S37" s="12"/>
      <c r="T37" s="12"/>
      <c r="U37" s="12"/>
      <c r="V37" s="12"/>
      <c r="W37" s="13"/>
      <c r="X37" s="13"/>
      <c r="Y37" s="13"/>
    </row>
    <row r="38" spans="1:25" ht="25.5" x14ac:dyDescent="0.25">
      <c r="A38" s="3">
        <v>32</v>
      </c>
      <c r="B38" s="4" t="s">
        <v>1326</v>
      </c>
      <c r="C38" s="5" t="s">
        <v>1327</v>
      </c>
      <c r="D38" s="6" t="s">
        <v>606</v>
      </c>
      <c r="E38" s="5" t="s">
        <v>338</v>
      </c>
      <c r="F38" s="7">
        <v>5</v>
      </c>
      <c r="G38" s="4"/>
      <c r="H38" s="4"/>
      <c r="I38" s="4"/>
      <c r="J38" s="5" t="s">
        <v>1328</v>
      </c>
      <c r="K38" s="6"/>
      <c r="L38" s="6"/>
      <c r="M38" s="6"/>
      <c r="N38" s="8"/>
      <c r="O38" s="9"/>
      <c r="P38" s="9"/>
      <c r="Q38" s="10">
        <f t="shared" si="0"/>
        <v>0</v>
      </c>
      <c r="R38" s="11">
        <f t="shared" si="1"/>
        <v>0</v>
      </c>
      <c r="S38" s="12"/>
      <c r="T38" s="12"/>
      <c r="U38" s="12"/>
      <c r="V38" s="12"/>
      <c r="W38" s="13"/>
      <c r="X38" s="13"/>
      <c r="Y38" s="13"/>
    </row>
    <row r="39" spans="1:25" ht="25.5" x14ac:dyDescent="0.25">
      <c r="A39" s="3">
        <v>33</v>
      </c>
      <c r="B39" s="4" t="s">
        <v>1329</v>
      </c>
      <c r="C39" s="5" t="s">
        <v>2013</v>
      </c>
      <c r="D39" s="6" t="s">
        <v>601</v>
      </c>
      <c r="E39" s="5" t="s">
        <v>338</v>
      </c>
      <c r="F39" s="7">
        <v>5</v>
      </c>
      <c r="G39" s="4"/>
      <c r="H39" s="4"/>
      <c r="I39" s="4"/>
      <c r="J39" s="5" t="s">
        <v>2013</v>
      </c>
      <c r="K39" s="6"/>
      <c r="L39" s="6"/>
      <c r="M39" s="6"/>
      <c r="N39" s="8"/>
      <c r="O39" s="9"/>
      <c r="P39" s="9"/>
      <c r="Q39" s="10">
        <f t="shared" si="0"/>
        <v>0</v>
      </c>
      <c r="R39" s="11">
        <f t="shared" si="1"/>
        <v>0</v>
      </c>
      <c r="S39" s="12"/>
      <c r="T39" s="12"/>
      <c r="U39" s="12"/>
      <c r="V39" s="12"/>
      <c r="W39" s="13"/>
      <c r="X39" s="13"/>
      <c r="Y39" s="13"/>
    </row>
    <row r="40" spans="1:25" ht="25.5" x14ac:dyDescent="0.25">
      <c r="A40" s="3">
        <v>34</v>
      </c>
      <c r="B40" s="4" t="s">
        <v>1330</v>
      </c>
      <c r="C40" s="5" t="s">
        <v>2014</v>
      </c>
      <c r="D40" s="6" t="s">
        <v>601</v>
      </c>
      <c r="E40" s="5" t="s">
        <v>338</v>
      </c>
      <c r="F40" s="7">
        <v>5</v>
      </c>
      <c r="G40" s="4"/>
      <c r="H40" s="4"/>
      <c r="I40" s="4"/>
      <c r="J40" s="5" t="s">
        <v>2014</v>
      </c>
      <c r="K40" s="6"/>
      <c r="L40" s="6"/>
      <c r="M40" s="6"/>
      <c r="N40" s="8"/>
      <c r="O40" s="9"/>
      <c r="P40" s="9"/>
      <c r="Q40" s="10">
        <f t="shared" si="0"/>
        <v>0</v>
      </c>
      <c r="R40" s="11">
        <f t="shared" si="1"/>
        <v>0</v>
      </c>
      <c r="S40" s="12"/>
      <c r="T40" s="12"/>
      <c r="U40" s="12"/>
      <c r="V40" s="12"/>
      <c r="W40" s="13"/>
      <c r="X40" s="13"/>
      <c r="Y40" s="13"/>
    </row>
    <row r="41" spans="1:25" ht="25.5" x14ac:dyDescent="0.25">
      <c r="A41" s="3">
        <v>35</v>
      </c>
      <c r="B41" s="4" t="s">
        <v>1331</v>
      </c>
      <c r="C41" s="5" t="s">
        <v>1332</v>
      </c>
      <c r="D41" s="6" t="s">
        <v>22</v>
      </c>
      <c r="E41" s="5" t="s">
        <v>338</v>
      </c>
      <c r="F41" s="7">
        <v>1</v>
      </c>
      <c r="G41" s="4"/>
      <c r="H41" s="4"/>
      <c r="I41" s="4"/>
      <c r="J41" s="5" t="s">
        <v>1332</v>
      </c>
      <c r="K41" s="6"/>
      <c r="L41" s="6"/>
      <c r="M41" s="6"/>
      <c r="N41" s="8"/>
      <c r="O41" s="9"/>
      <c r="P41" s="9"/>
      <c r="Q41" s="10">
        <f t="shared" si="0"/>
        <v>0</v>
      </c>
      <c r="R41" s="11">
        <f t="shared" si="1"/>
        <v>0</v>
      </c>
      <c r="S41" s="12"/>
      <c r="T41" s="12"/>
      <c r="U41" s="12"/>
      <c r="V41" s="12"/>
      <c r="W41" s="13"/>
      <c r="X41" s="13"/>
      <c r="Y41" s="13"/>
    </row>
    <row r="42" spans="1:25" x14ac:dyDescent="0.25">
      <c r="A42" s="3">
        <v>36</v>
      </c>
      <c r="B42" s="4" t="s">
        <v>1333</v>
      </c>
      <c r="C42" s="5" t="s">
        <v>1334</v>
      </c>
      <c r="D42" s="6" t="s">
        <v>22</v>
      </c>
      <c r="E42" s="5" t="s">
        <v>338</v>
      </c>
      <c r="F42" s="7">
        <v>4</v>
      </c>
      <c r="G42" s="4"/>
      <c r="H42" s="4"/>
      <c r="I42" s="4"/>
      <c r="J42" s="5" t="s">
        <v>1334</v>
      </c>
      <c r="K42" s="6"/>
      <c r="L42" s="6"/>
      <c r="M42" s="6"/>
      <c r="N42" s="8"/>
      <c r="O42" s="9"/>
      <c r="P42" s="9"/>
      <c r="Q42" s="10">
        <f t="shared" si="0"/>
        <v>0</v>
      </c>
      <c r="R42" s="11">
        <f t="shared" si="1"/>
        <v>0</v>
      </c>
      <c r="S42" s="12"/>
      <c r="T42" s="12"/>
      <c r="U42" s="12"/>
      <c r="V42" s="12"/>
      <c r="W42" s="13"/>
      <c r="X42" s="13"/>
      <c r="Y42" s="13"/>
    </row>
    <row r="43" spans="1:25" ht="51" x14ac:dyDescent="0.25">
      <c r="A43" s="3">
        <v>37</v>
      </c>
      <c r="B43" s="4" t="s">
        <v>1335</v>
      </c>
      <c r="C43" s="5" t="s">
        <v>1966</v>
      </c>
      <c r="D43" s="6" t="s">
        <v>788</v>
      </c>
      <c r="E43" s="5" t="s">
        <v>338</v>
      </c>
      <c r="F43" s="7">
        <v>5</v>
      </c>
      <c r="G43" s="4"/>
      <c r="H43" s="4"/>
      <c r="I43" s="4"/>
      <c r="J43" s="5" t="s">
        <v>1965</v>
      </c>
      <c r="K43" s="6"/>
      <c r="L43" s="6"/>
      <c r="M43" s="6"/>
      <c r="N43" s="8"/>
      <c r="O43" s="9"/>
      <c r="P43" s="9"/>
      <c r="Q43" s="10">
        <f t="shared" si="0"/>
        <v>0</v>
      </c>
      <c r="R43" s="11">
        <f t="shared" si="1"/>
        <v>0</v>
      </c>
      <c r="S43" s="12"/>
      <c r="T43" s="12"/>
      <c r="U43" s="12"/>
      <c r="V43" s="12"/>
      <c r="W43" s="13"/>
      <c r="X43" s="13"/>
      <c r="Y43" s="13"/>
    </row>
    <row r="44" spans="1:25" ht="38.25" x14ac:dyDescent="0.25">
      <c r="A44" s="3">
        <v>38</v>
      </c>
      <c r="B44" s="4" t="s">
        <v>1336</v>
      </c>
      <c r="C44" s="5" t="s">
        <v>1337</v>
      </c>
      <c r="D44" s="6" t="s">
        <v>606</v>
      </c>
      <c r="E44" s="5" t="s">
        <v>338</v>
      </c>
      <c r="F44" s="7">
        <v>5</v>
      </c>
      <c r="G44" s="4"/>
      <c r="H44" s="4"/>
      <c r="I44" s="4"/>
      <c r="J44" s="5" t="s">
        <v>1338</v>
      </c>
      <c r="K44" s="6"/>
      <c r="L44" s="6"/>
      <c r="M44" s="6"/>
      <c r="N44" s="8"/>
      <c r="O44" s="9"/>
      <c r="P44" s="9"/>
      <c r="Q44" s="10">
        <f t="shared" si="0"/>
        <v>0</v>
      </c>
      <c r="R44" s="11">
        <f t="shared" si="1"/>
        <v>0</v>
      </c>
      <c r="S44" s="12"/>
      <c r="T44" s="12"/>
      <c r="U44" s="12"/>
      <c r="V44" s="12"/>
      <c r="W44" s="13"/>
      <c r="X44" s="13"/>
      <c r="Y44" s="13"/>
    </row>
    <row r="45" spans="1:25" ht="25.5" x14ac:dyDescent="0.25">
      <c r="A45" s="3">
        <v>39</v>
      </c>
      <c r="B45" s="4" t="s">
        <v>1339</v>
      </c>
      <c r="C45" s="5" t="s">
        <v>1340</v>
      </c>
      <c r="D45" s="6" t="s">
        <v>788</v>
      </c>
      <c r="E45" s="5" t="s">
        <v>338</v>
      </c>
      <c r="F45" s="7">
        <v>30</v>
      </c>
      <c r="G45" s="4"/>
      <c r="H45" s="4"/>
      <c r="I45" s="4"/>
      <c r="J45" s="5" t="s">
        <v>1341</v>
      </c>
      <c r="K45" s="6"/>
      <c r="L45" s="6"/>
      <c r="M45" s="6"/>
      <c r="N45" s="8"/>
      <c r="O45" s="9"/>
      <c r="P45" s="9"/>
      <c r="Q45" s="10">
        <f t="shared" si="0"/>
        <v>0</v>
      </c>
      <c r="R45" s="11">
        <f t="shared" si="1"/>
        <v>0</v>
      </c>
      <c r="S45" s="12"/>
      <c r="T45" s="12"/>
      <c r="U45" s="12"/>
      <c r="V45" s="12"/>
      <c r="W45" s="13"/>
      <c r="X45" s="13"/>
      <c r="Y45" s="13"/>
    </row>
    <row r="46" spans="1:25" ht="25.5" x14ac:dyDescent="0.25">
      <c r="A46" s="3">
        <v>40</v>
      </c>
      <c r="B46" s="4" t="s">
        <v>1342</v>
      </c>
      <c r="C46" s="5" t="s">
        <v>1343</v>
      </c>
      <c r="D46" s="6" t="s">
        <v>22</v>
      </c>
      <c r="E46" s="5" t="s">
        <v>338</v>
      </c>
      <c r="F46" s="7">
        <v>5</v>
      </c>
      <c r="G46" s="4"/>
      <c r="H46" s="4"/>
      <c r="I46" s="4"/>
      <c r="J46" s="5" t="s">
        <v>1344</v>
      </c>
      <c r="K46" s="6"/>
      <c r="L46" s="6"/>
      <c r="M46" s="6"/>
      <c r="N46" s="8"/>
      <c r="O46" s="9"/>
      <c r="P46" s="9"/>
      <c r="Q46" s="10">
        <f t="shared" si="0"/>
        <v>0</v>
      </c>
      <c r="R46" s="11">
        <f t="shared" si="1"/>
        <v>0</v>
      </c>
      <c r="S46" s="12"/>
      <c r="T46" s="12"/>
      <c r="U46" s="12"/>
      <c r="V46" s="12"/>
      <c r="W46" s="13"/>
      <c r="X46" s="13"/>
      <c r="Y46" s="13"/>
    </row>
    <row r="47" spans="1:25" ht="25.5" x14ac:dyDescent="0.25">
      <c r="A47" s="3">
        <v>41</v>
      </c>
      <c r="B47" s="4" t="s">
        <v>1345</v>
      </c>
      <c r="C47" s="5" t="s">
        <v>1346</v>
      </c>
      <c r="D47" s="6" t="s">
        <v>22</v>
      </c>
      <c r="E47" s="5" t="s">
        <v>338</v>
      </c>
      <c r="F47" s="7">
        <v>5</v>
      </c>
      <c r="G47" s="4"/>
      <c r="H47" s="4"/>
      <c r="I47" s="4"/>
      <c r="J47" s="5" t="s">
        <v>1347</v>
      </c>
      <c r="K47" s="6"/>
      <c r="L47" s="6"/>
      <c r="M47" s="6"/>
      <c r="N47" s="8"/>
      <c r="O47" s="9"/>
      <c r="P47" s="9"/>
      <c r="Q47" s="10">
        <f t="shared" si="0"/>
        <v>0</v>
      </c>
      <c r="R47" s="11">
        <f t="shared" si="1"/>
        <v>0</v>
      </c>
      <c r="S47" s="12"/>
      <c r="T47" s="12"/>
      <c r="U47" s="12"/>
      <c r="V47" s="12"/>
      <c r="W47" s="13"/>
      <c r="X47" s="13"/>
      <c r="Y47" s="13"/>
    </row>
    <row r="48" spans="1:25" ht="25.5" x14ac:dyDescent="0.25">
      <c r="A48" s="3">
        <v>42</v>
      </c>
      <c r="B48" s="4" t="s">
        <v>1348</v>
      </c>
      <c r="C48" s="5" t="s">
        <v>1349</v>
      </c>
      <c r="D48" s="6" t="s">
        <v>606</v>
      </c>
      <c r="E48" s="5" t="s">
        <v>338</v>
      </c>
      <c r="F48" s="7">
        <v>30</v>
      </c>
      <c r="G48" s="4"/>
      <c r="H48" s="4"/>
      <c r="I48" s="4"/>
      <c r="J48" s="5" t="s">
        <v>2019</v>
      </c>
      <c r="K48" s="6"/>
      <c r="L48" s="6"/>
      <c r="M48" s="6"/>
      <c r="N48" s="8"/>
      <c r="O48" s="9"/>
      <c r="P48" s="9"/>
      <c r="Q48" s="10">
        <f t="shared" si="0"/>
        <v>0</v>
      </c>
      <c r="R48" s="11">
        <f t="shared" si="1"/>
        <v>0</v>
      </c>
      <c r="S48" s="12"/>
      <c r="T48" s="12"/>
      <c r="U48" s="12"/>
      <c r="V48" s="12"/>
      <c r="W48" s="13"/>
      <c r="X48" s="13"/>
      <c r="Y48" s="13"/>
    </row>
    <row r="49" spans="1:25" ht="25.5" x14ac:dyDescent="0.25">
      <c r="A49" s="3">
        <v>43</v>
      </c>
      <c r="B49" s="4" t="s">
        <v>1350</v>
      </c>
      <c r="C49" s="5" t="s">
        <v>1351</v>
      </c>
      <c r="D49" s="6" t="s">
        <v>22</v>
      </c>
      <c r="E49" s="5" t="s">
        <v>338</v>
      </c>
      <c r="F49" s="7">
        <v>10</v>
      </c>
      <c r="G49" s="4"/>
      <c r="H49" s="4"/>
      <c r="I49" s="4"/>
      <c r="J49" s="5" t="s">
        <v>2020</v>
      </c>
      <c r="K49" s="6"/>
      <c r="L49" s="6"/>
      <c r="M49" s="6"/>
      <c r="N49" s="8"/>
      <c r="O49" s="9"/>
      <c r="P49" s="9"/>
      <c r="Q49" s="10">
        <f t="shared" si="0"/>
        <v>0</v>
      </c>
      <c r="R49" s="11">
        <f t="shared" si="1"/>
        <v>0</v>
      </c>
      <c r="S49" s="12"/>
      <c r="T49" s="12"/>
      <c r="U49" s="12"/>
      <c r="V49" s="12"/>
      <c r="W49" s="13"/>
      <c r="X49" s="13"/>
      <c r="Y49" s="13"/>
    </row>
    <row r="50" spans="1:25" ht="25.5" x14ac:dyDescent="0.25">
      <c r="A50" s="3">
        <v>44</v>
      </c>
      <c r="B50" s="4" t="s">
        <v>1352</v>
      </c>
      <c r="C50" s="5" t="s">
        <v>2018</v>
      </c>
      <c r="D50" s="6" t="s">
        <v>788</v>
      </c>
      <c r="E50" s="5" t="s">
        <v>338</v>
      </c>
      <c r="F50" s="7">
        <v>5</v>
      </c>
      <c r="G50" s="4"/>
      <c r="H50" s="4"/>
      <c r="I50" s="4"/>
      <c r="J50" s="5" t="s">
        <v>1353</v>
      </c>
      <c r="K50" s="6"/>
      <c r="L50" s="6"/>
      <c r="M50" s="6"/>
      <c r="N50" s="8"/>
      <c r="O50" s="9"/>
      <c r="P50" s="9"/>
      <c r="Q50" s="10">
        <f t="shared" si="0"/>
        <v>0</v>
      </c>
      <c r="R50" s="11">
        <f t="shared" si="1"/>
        <v>0</v>
      </c>
      <c r="S50" s="12"/>
      <c r="T50" s="12"/>
      <c r="U50" s="12"/>
      <c r="V50" s="12"/>
      <c r="W50" s="13"/>
      <c r="X50" s="13"/>
      <c r="Y50" s="13"/>
    </row>
    <row r="51" spans="1:25" ht="38.25" x14ac:dyDescent="0.25">
      <c r="A51" s="3">
        <v>45</v>
      </c>
      <c r="B51" s="4" t="s">
        <v>1354</v>
      </c>
      <c r="C51" s="5" t="s">
        <v>1355</v>
      </c>
      <c r="D51" s="6" t="s">
        <v>22</v>
      </c>
      <c r="E51" s="5" t="s">
        <v>123</v>
      </c>
      <c r="F51" s="7">
        <v>6</v>
      </c>
      <c r="G51" s="4"/>
      <c r="H51" s="4"/>
      <c r="I51" s="4"/>
      <c r="J51" s="5" t="s">
        <v>1356</v>
      </c>
      <c r="K51" s="6"/>
      <c r="L51" s="6"/>
      <c r="M51" s="6"/>
      <c r="N51" s="8"/>
      <c r="O51" s="9"/>
      <c r="P51" s="9"/>
      <c r="Q51" s="10">
        <f t="shared" si="0"/>
        <v>0</v>
      </c>
      <c r="R51" s="11">
        <f t="shared" si="1"/>
        <v>0</v>
      </c>
      <c r="S51" s="12"/>
      <c r="T51" s="12"/>
      <c r="U51" s="12"/>
      <c r="V51" s="12"/>
      <c r="W51" s="13"/>
      <c r="X51" s="13"/>
      <c r="Y51" s="13"/>
    </row>
    <row r="52" spans="1:25" ht="25.5" x14ac:dyDescent="0.25">
      <c r="A52" s="3">
        <v>46</v>
      </c>
      <c r="B52" s="4" t="s">
        <v>1357</v>
      </c>
      <c r="C52" s="5" t="s">
        <v>1358</v>
      </c>
      <c r="D52" s="6" t="s">
        <v>22</v>
      </c>
      <c r="E52" s="5" t="s">
        <v>338</v>
      </c>
      <c r="F52" s="7">
        <v>4</v>
      </c>
      <c r="G52" s="4"/>
      <c r="H52" s="4"/>
      <c r="I52" s="4"/>
      <c r="J52" s="5" t="s">
        <v>1359</v>
      </c>
      <c r="K52" s="6"/>
      <c r="L52" s="6"/>
      <c r="M52" s="6"/>
      <c r="N52" s="8"/>
      <c r="O52" s="9"/>
      <c r="P52" s="9"/>
      <c r="Q52" s="10">
        <f t="shared" si="0"/>
        <v>0</v>
      </c>
      <c r="R52" s="11">
        <f t="shared" si="1"/>
        <v>0</v>
      </c>
      <c r="S52" s="12"/>
      <c r="T52" s="12"/>
      <c r="U52" s="12"/>
      <c r="V52" s="12"/>
      <c r="W52" s="13"/>
      <c r="X52" s="13"/>
      <c r="Y52" s="13"/>
    </row>
    <row r="53" spans="1:25" x14ac:dyDescent="0.25">
      <c r="A53" s="3">
        <v>47</v>
      </c>
      <c r="B53" s="4" t="s">
        <v>1360</v>
      </c>
      <c r="C53" s="5" t="s">
        <v>1361</v>
      </c>
      <c r="D53" s="6" t="s">
        <v>22</v>
      </c>
      <c r="E53" s="5"/>
      <c r="F53" s="7">
        <v>4</v>
      </c>
      <c r="G53" s="4"/>
      <c r="H53" s="4"/>
      <c r="I53" s="4"/>
      <c r="J53" s="5" t="s">
        <v>1361</v>
      </c>
      <c r="K53" s="6"/>
      <c r="L53" s="6"/>
      <c r="M53" s="6"/>
      <c r="N53" s="8"/>
      <c r="O53" s="9"/>
      <c r="P53" s="9"/>
      <c r="Q53" s="10">
        <f t="shared" si="0"/>
        <v>0</v>
      </c>
      <c r="R53" s="11">
        <f t="shared" si="1"/>
        <v>0</v>
      </c>
      <c r="S53" s="12"/>
      <c r="T53" s="12"/>
      <c r="U53" s="12"/>
      <c r="V53" s="12"/>
      <c r="W53" s="13"/>
      <c r="X53" s="13"/>
      <c r="Y53" s="13"/>
    </row>
    <row r="54" spans="1:25" ht="25.5" x14ac:dyDescent="0.25">
      <c r="A54" s="3">
        <v>48</v>
      </c>
      <c r="B54" s="4" t="s">
        <v>1362</v>
      </c>
      <c r="C54" s="5" t="s">
        <v>1363</v>
      </c>
      <c r="D54" s="6" t="s">
        <v>606</v>
      </c>
      <c r="E54" s="5" t="s">
        <v>338</v>
      </c>
      <c r="F54" s="7">
        <v>4</v>
      </c>
      <c r="G54" s="4"/>
      <c r="H54" s="4"/>
      <c r="I54" s="4"/>
      <c r="J54" s="5" t="s">
        <v>1364</v>
      </c>
      <c r="K54" s="6"/>
      <c r="L54" s="6"/>
      <c r="M54" s="6"/>
      <c r="N54" s="8"/>
      <c r="O54" s="9"/>
      <c r="P54" s="9"/>
      <c r="Q54" s="10">
        <f t="shared" si="0"/>
        <v>0</v>
      </c>
      <c r="R54" s="11">
        <f t="shared" si="1"/>
        <v>0</v>
      </c>
      <c r="S54" s="12"/>
      <c r="T54" s="12"/>
      <c r="U54" s="12"/>
      <c r="V54" s="12"/>
      <c r="W54" s="13"/>
      <c r="X54" s="13"/>
      <c r="Y54" s="13"/>
    </row>
    <row r="55" spans="1:25" x14ac:dyDescent="0.25">
      <c r="A55" s="3">
        <v>49</v>
      </c>
      <c r="B55" s="4" t="s">
        <v>1365</v>
      </c>
      <c r="C55" s="5" t="s">
        <v>1366</v>
      </c>
      <c r="D55" s="6" t="s">
        <v>22</v>
      </c>
      <c r="E55" s="5" t="s">
        <v>338</v>
      </c>
      <c r="F55" s="7">
        <v>5</v>
      </c>
      <c r="G55" s="4"/>
      <c r="H55" s="4"/>
      <c r="I55" s="4"/>
      <c r="J55" s="5" t="s">
        <v>1366</v>
      </c>
      <c r="K55" s="6"/>
      <c r="L55" s="6"/>
      <c r="M55" s="6"/>
      <c r="N55" s="8"/>
      <c r="O55" s="9"/>
      <c r="P55" s="9"/>
      <c r="Q55" s="10">
        <f t="shared" si="0"/>
        <v>0</v>
      </c>
      <c r="R55" s="11">
        <f t="shared" si="1"/>
        <v>0</v>
      </c>
      <c r="S55" s="12"/>
      <c r="T55" s="12"/>
      <c r="U55" s="12"/>
      <c r="V55" s="12"/>
      <c r="W55" s="13"/>
      <c r="X55" s="13"/>
      <c r="Y55" s="13"/>
    </row>
    <row r="56" spans="1:25" ht="25.5" x14ac:dyDescent="0.25">
      <c r="A56" s="3">
        <v>50</v>
      </c>
      <c r="B56" s="4" t="s">
        <v>1367</v>
      </c>
      <c r="C56" s="5" t="s">
        <v>1368</v>
      </c>
      <c r="D56" s="6" t="s">
        <v>601</v>
      </c>
      <c r="E56" s="5" t="s">
        <v>338</v>
      </c>
      <c r="F56" s="7">
        <v>4</v>
      </c>
      <c r="G56" s="4"/>
      <c r="H56" s="4"/>
      <c r="I56" s="4"/>
      <c r="J56" s="5" t="s">
        <v>1368</v>
      </c>
      <c r="K56" s="6"/>
      <c r="L56" s="6"/>
      <c r="M56" s="6"/>
      <c r="N56" s="8"/>
      <c r="O56" s="9"/>
      <c r="P56" s="9"/>
      <c r="Q56" s="10">
        <f t="shared" si="0"/>
        <v>0</v>
      </c>
      <c r="R56" s="11">
        <f t="shared" si="1"/>
        <v>0</v>
      </c>
      <c r="S56" s="12"/>
      <c r="T56" s="12"/>
      <c r="U56" s="12"/>
      <c r="V56" s="12"/>
      <c r="W56" s="13"/>
      <c r="X56" s="13"/>
      <c r="Y56" s="13"/>
    </row>
    <row r="57" spans="1:25" ht="25.5" x14ac:dyDescent="0.25">
      <c r="A57" s="3">
        <v>51</v>
      </c>
      <c r="B57" s="4" t="s">
        <v>1369</v>
      </c>
      <c r="C57" s="5" t="s">
        <v>1370</v>
      </c>
      <c r="D57" s="6" t="s">
        <v>788</v>
      </c>
      <c r="E57" s="5" t="s">
        <v>338</v>
      </c>
      <c r="F57" s="7">
        <v>5</v>
      </c>
      <c r="G57" s="4"/>
      <c r="H57" s="4"/>
      <c r="I57" s="4"/>
      <c r="J57" s="5" t="s">
        <v>1371</v>
      </c>
      <c r="K57" s="6"/>
      <c r="L57" s="6"/>
      <c r="M57" s="6"/>
      <c r="N57" s="8"/>
      <c r="O57" s="9"/>
      <c r="P57" s="9"/>
      <c r="Q57" s="10">
        <f t="shared" si="0"/>
        <v>0</v>
      </c>
      <c r="R57" s="11">
        <f t="shared" si="1"/>
        <v>0</v>
      </c>
      <c r="S57" s="12"/>
      <c r="T57" s="12"/>
      <c r="U57" s="12"/>
      <c r="V57" s="12"/>
      <c r="W57" s="13"/>
      <c r="X57" s="13"/>
      <c r="Y57" s="13"/>
    </row>
    <row r="58" spans="1:25" ht="25.5" x14ac:dyDescent="0.25">
      <c r="A58" s="3">
        <v>52</v>
      </c>
      <c r="B58" s="44"/>
      <c r="C58" s="44" t="s">
        <v>1372</v>
      </c>
      <c r="D58" s="6" t="s">
        <v>22</v>
      </c>
      <c r="E58" s="45">
        <v>1</v>
      </c>
      <c r="F58" s="44">
        <v>10</v>
      </c>
      <c r="G58" s="44"/>
      <c r="H58" s="44"/>
      <c r="I58" s="44"/>
      <c r="J58" s="29" t="s">
        <v>1373</v>
      </c>
      <c r="K58" s="6"/>
      <c r="L58" s="6"/>
      <c r="M58" s="6"/>
      <c r="N58" s="8"/>
      <c r="O58" s="9"/>
      <c r="P58" s="9"/>
      <c r="Q58" s="10">
        <f t="shared" si="0"/>
        <v>0</v>
      </c>
      <c r="R58" s="11">
        <f t="shared" si="1"/>
        <v>0</v>
      </c>
      <c r="S58" s="12"/>
      <c r="T58" s="12"/>
      <c r="U58" s="12"/>
      <c r="V58" s="12"/>
      <c r="W58" s="13"/>
      <c r="X58" s="13"/>
      <c r="Y58" s="13"/>
    </row>
    <row r="59" spans="1:25" ht="25.5" x14ac:dyDescent="0.25">
      <c r="A59" s="3">
        <v>53</v>
      </c>
      <c r="B59" s="4" t="s">
        <v>1374</v>
      </c>
      <c r="C59" s="5" t="s">
        <v>1375</v>
      </c>
      <c r="D59" s="6" t="s">
        <v>606</v>
      </c>
      <c r="E59" s="5" t="s">
        <v>338</v>
      </c>
      <c r="F59" s="7">
        <v>1</v>
      </c>
      <c r="G59" s="4"/>
      <c r="H59" s="4"/>
      <c r="I59" s="4"/>
      <c r="J59" s="5" t="s">
        <v>1376</v>
      </c>
      <c r="K59" s="6"/>
      <c r="L59" s="6"/>
      <c r="M59" s="6"/>
      <c r="N59" s="8"/>
      <c r="O59" s="9"/>
      <c r="P59" s="9"/>
      <c r="Q59" s="10">
        <f t="shared" si="0"/>
        <v>0</v>
      </c>
      <c r="R59" s="11">
        <f t="shared" si="1"/>
        <v>0</v>
      </c>
      <c r="S59" s="12"/>
      <c r="T59" s="12"/>
      <c r="U59" s="12"/>
      <c r="V59" s="12"/>
      <c r="W59" s="13"/>
      <c r="X59" s="13"/>
      <c r="Y59" s="13"/>
    </row>
    <row r="60" spans="1:25" ht="25.5" x14ac:dyDescent="0.25">
      <c r="A60" s="3">
        <v>54</v>
      </c>
      <c r="B60" s="4" t="s">
        <v>1377</v>
      </c>
      <c r="C60" s="5" t="s">
        <v>1969</v>
      </c>
      <c r="D60" s="6" t="s">
        <v>22</v>
      </c>
      <c r="E60" s="5" t="s">
        <v>338</v>
      </c>
      <c r="F60" s="7">
        <v>10</v>
      </c>
      <c r="G60" s="4"/>
      <c r="H60" s="4"/>
      <c r="I60" s="4"/>
      <c r="J60" s="5" t="s">
        <v>1970</v>
      </c>
      <c r="K60" s="6"/>
      <c r="L60" s="6"/>
      <c r="M60" s="6"/>
      <c r="N60" s="8"/>
      <c r="O60" s="9"/>
      <c r="P60" s="9"/>
      <c r="Q60" s="10">
        <f t="shared" si="0"/>
        <v>0</v>
      </c>
      <c r="R60" s="11">
        <f t="shared" si="1"/>
        <v>0</v>
      </c>
      <c r="S60" s="12"/>
      <c r="T60" s="12"/>
      <c r="U60" s="12"/>
      <c r="V60" s="12"/>
      <c r="W60" s="13"/>
      <c r="X60" s="13"/>
      <c r="Y60" s="13"/>
    </row>
    <row r="61" spans="1:25" x14ac:dyDescent="0.25">
      <c r="A61" s="3">
        <v>55</v>
      </c>
      <c r="B61" s="4" t="s">
        <v>1378</v>
      </c>
      <c r="C61" s="5" t="s">
        <v>1379</v>
      </c>
      <c r="D61" s="6" t="s">
        <v>22</v>
      </c>
      <c r="E61" s="5" t="s">
        <v>338</v>
      </c>
      <c r="F61" s="7">
        <v>5</v>
      </c>
      <c r="G61" s="4"/>
      <c r="H61" s="4"/>
      <c r="I61" s="4"/>
      <c r="J61" s="5" t="s">
        <v>1380</v>
      </c>
      <c r="K61" s="6"/>
      <c r="L61" s="6"/>
      <c r="M61" s="6"/>
      <c r="N61" s="8"/>
      <c r="O61" s="9"/>
      <c r="P61" s="9"/>
      <c r="Q61" s="10">
        <f t="shared" si="0"/>
        <v>0</v>
      </c>
      <c r="R61" s="11">
        <f t="shared" si="1"/>
        <v>0</v>
      </c>
      <c r="S61" s="12"/>
      <c r="T61" s="12"/>
      <c r="U61" s="12"/>
      <c r="V61" s="12"/>
      <c r="W61" s="13"/>
      <c r="X61" s="13"/>
      <c r="Y61" s="13"/>
    </row>
    <row r="62" spans="1:25" ht="25.5" x14ac:dyDescent="0.25">
      <c r="A62" s="3">
        <v>56</v>
      </c>
      <c r="B62" s="4" t="s">
        <v>1381</v>
      </c>
      <c r="C62" s="5" t="s">
        <v>1382</v>
      </c>
      <c r="D62" s="6" t="s">
        <v>788</v>
      </c>
      <c r="E62" s="5" t="s">
        <v>338</v>
      </c>
      <c r="F62" s="7">
        <v>4</v>
      </c>
      <c r="G62" s="4"/>
      <c r="H62" s="4"/>
      <c r="I62" s="4"/>
      <c r="J62" s="5" t="s">
        <v>1382</v>
      </c>
      <c r="K62" s="6"/>
      <c r="L62" s="6"/>
      <c r="M62" s="6"/>
      <c r="N62" s="8"/>
      <c r="O62" s="9"/>
      <c r="P62" s="9"/>
      <c r="Q62" s="10">
        <f t="shared" si="0"/>
        <v>0</v>
      </c>
      <c r="R62" s="11">
        <f t="shared" si="1"/>
        <v>0</v>
      </c>
      <c r="S62" s="12"/>
      <c r="T62" s="12"/>
      <c r="U62" s="12"/>
      <c r="V62" s="12"/>
      <c r="W62" s="13"/>
      <c r="X62" s="13"/>
      <c r="Y62" s="13"/>
    </row>
    <row r="63" spans="1:25" ht="25.5" x14ac:dyDescent="0.25">
      <c r="A63" s="3">
        <v>57</v>
      </c>
      <c r="B63" s="4" t="s">
        <v>1383</v>
      </c>
      <c r="C63" s="5" t="s">
        <v>1384</v>
      </c>
      <c r="D63" s="6" t="s">
        <v>22</v>
      </c>
      <c r="E63" s="5" t="s">
        <v>338</v>
      </c>
      <c r="F63" s="7">
        <v>5</v>
      </c>
      <c r="G63" s="4"/>
      <c r="H63" s="4"/>
      <c r="I63" s="4"/>
      <c r="J63" s="5" t="s">
        <v>1384</v>
      </c>
      <c r="K63" s="6"/>
      <c r="L63" s="6"/>
      <c r="M63" s="6"/>
      <c r="N63" s="8"/>
      <c r="O63" s="9"/>
      <c r="P63" s="9"/>
      <c r="Q63" s="10">
        <f t="shared" si="0"/>
        <v>0</v>
      </c>
      <c r="R63" s="11">
        <f t="shared" si="1"/>
        <v>0</v>
      </c>
      <c r="S63" s="12"/>
      <c r="T63" s="12"/>
      <c r="U63" s="12"/>
      <c r="V63" s="12"/>
      <c r="W63" s="13"/>
      <c r="X63" s="13"/>
      <c r="Y63" s="13"/>
    </row>
    <row r="64" spans="1:25" ht="25.5" x14ac:dyDescent="0.25">
      <c r="A64" s="3">
        <v>58</v>
      </c>
      <c r="B64" s="4" t="s">
        <v>1385</v>
      </c>
      <c r="C64" s="5" t="s">
        <v>1386</v>
      </c>
      <c r="D64" s="6" t="s">
        <v>606</v>
      </c>
      <c r="E64" s="5" t="s">
        <v>338</v>
      </c>
      <c r="F64" s="7">
        <v>5</v>
      </c>
      <c r="G64" s="4"/>
      <c r="H64" s="4"/>
      <c r="I64" s="4"/>
      <c r="J64" s="5" t="s">
        <v>1387</v>
      </c>
      <c r="K64" s="6"/>
      <c r="L64" s="6"/>
      <c r="M64" s="6"/>
      <c r="N64" s="8"/>
      <c r="O64" s="9"/>
      <c r="P64" s="9"/>
      <c r="Q64" s="10">
        <f t="shared" si="0"/>
        <v>0</v>
      </c>
      <c r="R64" s="11">
        <f t="shared" si="1"/>
        <v>0</v>
      </c>
      <c r="S64" s="12"/>
      <c r="T64" s="12"/>
      <c r="U64" s="12"/>
      <c r="V64" s="12"/>
      <c r="W64" s="13"/>
      <c r="X64" s="13"/>
      <c r="Y64" s="13"/>
    </row>
    <row r="65" spans="1:25" ht="25.5" x14ac:dyDescent="0.25">
      <c r="A65" s="3">
        <v>59</v>
      </c>
      <c r="B65" s="4" t="s">
        <v>1388</v>
      </c>
      <c r="C65" s="5" t="s">
        <v>1973</v>
      </c>
      <c r="D65" s="6" t="s">
        <v>601</v>
      </c>
      <c r="E65" s="5" t="s">
        <v>338</v>
      </c>
      <c r="F65" s="7">
        <v>10</v>
      </c>
      <c r="G65" s="4"/>
      <c r="H65" s="4"/>
      <c r="I65" s="4"/>
      <c r="J65" s="5" t="s">
        <v>1976</v>
      </c>
      <c r="K65" s="6"/>
      <c r="L65" s="6"/>
      <c r="M65" s="6"/>
      <c r="N65" s="8"/>
      <c r="O65" s="9"/>
      <c r="P65" s="9"/>
      <c r="Q65" s="10">
        <f t="shared" si="0"/>
        <v>0</v>
      </c>
      <c r="R65" s="11">
        <f t="shared" si="1"/>
        <v>0</v>
      </c>
      <c r="S65" s="12"/>
      <c r="T65" s="12"/>
      <c r="U65" s="12"/>
      <c r="V65" s="12"/>
      <c r="W65" s="13"/>
      <c r="X65" s="13"/>
      <c r="Y65" s="13"/>
    </row>
    <row r="66" spans="1:25" ht="25.5" x14ac:dyDescent="0.25">
      <c r="A66" s="3">
        <v>60</v>
      </c>
      <c r="B66" s="4" t="s">
        <v>1389</v>
      </c>
      <c r="C66" s="5" t="s">
        <v>1972</v>
      </c>
      <c r="D66" s="6" t="s">
        <v>22</v>
      </c>
      <c r="E66" s="5" t="s">
        <v>338</v>
      </c>
      <c r="F66" s="7">
        <v>50</v>
      </c>
      <c r="G66" s="4"/>
      <c r="H66" s="4"/>
      <c r="I66" s="4"/>
      <c r="J66" s="5" t="s">
        <v>1974</v>
      </c>
      <c r="K66" s="6"/>
      <c r="L66" s="6"/>
      <c r="M66" s="6"/>
      <c r="N66" s="8"/>
      <c r="O66" s="9"/>
      <c r="P66" s="9"/>
      <c r="Q66" s="10">
        <f t="shared" si="0"/>
        <v>0</v>
      </c>
      <c r="R66" s="11">
        <f t="shared" si="1"/>
        <v>0</v>
      </c>
      <c r="S66" s="12"/>
      <c r="T66" s="12"/>
      <c r="U66" s="12"/>
      <c r="V66" s="12"/>
      <c r="W66" s="13"/>
      <c r="X66" s="13"/>
      <c r="Y66" s="13"/>
    </row>
    <row r="67" spans="1:25" ht="25.5" x14ac:dyDescent="0.25">
      <c r="A67" s="3">
        <v>61</v>
      </c>
      <c r="B67" s="4" t="s">
        <v>1390</v>
      </c>
      <c r="C67" s="5" t="s">
        <v>1971</v>
      </c>
      <c r="D67" s="6" t="s">
        <v>22</v>
      </c>
      <c r="E67" s="5" t="s">
        <v>338</v>
      </c>
      <c r="F67" s="7">
        <v>10</v>
      </c>
      <c r="G67" s="4"/>
      <c r="H67" s="4"/>
      <c r="I67" s="4"/>
      <c r="J67" s="5" t="s">
        <v>1975</v>
      </c>
      <c r="K67" s="6"/>
      <c r="L67" s="6"/>
      <c r="M67" s="6"/>
      <c r="N67" s="8"/>
      <c r="O67" s="9"/>
      <c r="P67" s="9"/>
      <c r="Q67" s="10">
        <f t="shared" si="0"/>
        <v>0</v>
      </c>
      <c r="R67" s="11">
        <f t="shared" si="1"/>
        <v>0</v>
      </c>
      <c r="S67" s="12"/>
      <c r="T67" s="12"/>
      <c r="U67" s="12"/>
      <c r="V67" s="12"/>
      <c r="W67" s="13"/>
      <c r="X67" s="13"/>
      <c r="Y67" s="13"/>
    </row>
    <row r="68" spans="1:25" ht="25.5" x14ac:dyDescent="0.25">
      <c r="A68" s="3">
        <v>62</v>
      </c>
      <c r="B68" s="4" t="s">
        <v>1391</v>
      </c>
      <c r="C68" s="5" t="s">
        <v>1392</v>
      </c>
      <c r="D68" s="6" t="s">
        <v>788</v>
      </c>
      <c r="E68" s="5" t="s">
        <v>338</v>
      </c>
      <c r="F68" s="7">
        <v>10</v>
      </c>
      <c r="G68" s="4"/>
      <c r="H68" s="4"/>
      <c r="I68" s="4"/>
      <c r="J68" s="5" t="s">
        <v>1393</v>
      </c>
      <c r="K68" s="6"/>
      <c r="L68" s="6"/>
      <c r="M68" s="6"/>
      <c r="N68" s="8"/>
      <c r="O68" s="9"/>
      <c r="P68" s="9"/>
      <c r="Q68" s="10">
        <f t="shared" si="0"/>
        <v>0</v>
      </c>
      <c r="R68" s="11">
        <f t="shared" si="1"/>
        <v>0</v>
      </c>
      <c r="S68" s="12"/>
      <c r="T68" s="12"/>
      <c r="U68" s="12"/>
      <c r="V68" s="12"/>
      <c r="W68" s="13"/>
      <c r="X68" s="13"/>
      <c r="Y68" s="13"/>
    </row>
    <row r="69" spans="1:25" ht="25.5" x14ac:dyDescent="0.25">
      <c r="A69" s="3">
        <v>63</v>
      </c>
      <c r="B69" s="4"/>
      <c r="C69" s="5" t="s">
        <v>1394</v>
      </c>
      <c r="D69" s="6" t="s">
        <v>22</v>
      </c>
      <c r="E69" s="5" t="s">
        <v>338</v>
      </c>
      <c r="F69" s="7">
        <v>4</v>
      </c>
      <c r="G69" s="4"/>
      <c r="H69" s="4"/>
      <c r="I69" s="4"/>
      <c r="J69" s="5" t="s">
        <v>1395</v>
      </c>
      <c r="K69" s="6"/>
      <c r="L69" s="6"/>
      <c r="M69" s="6"/>
      <c r="N69" s="8"/>
      <c r="O69" s="9"/>
      <c r="P69" s="9"/>
      <c r="Q69" s="10">
        <f t="shared" si="0"/>
        <v>0</v>
      </c>
      <c r="R69" s="11">
        <f t="shared" si="1"/>
        <v>0</v>
      </c>
      <c r="S69" s="12"/>
      <c r="T69" s="12"/>
      <c r="U69" s="12"/>
      <c r="V69" s="12"/>
      <c r="W69" s="13"/>
      <c r="X69" s="13"/>
      <c r="Y69" s="13"/>
    </row>
    <row r="70" spans="1:25" ht="25.5" x14ac:dyDescent="0.25">
      <c r="A70" s="3">
        <v>64</v>
      </c>
      <c r="B70" s="4" t="s">
        <v>1396</v>
      </c>
      <c r="C70" s="5" t="s">
        <v>1397</v>
      </c>
      <c r="D70" s="6" t="s">
        <v>22</v>
      </c>
      <c r="E70" s="5" t="s">
        <v>338</v>
      </c>
      <c r="F70" s="7">
        <v>10</v>
      </c>
      <c r="G70" s="4"/>
      <c r="H70" s="4"/>
      <c r="I70" s="4"/>
      <c r="J70" s="5" t="s">
        <v>1398</v>
      </c>
      <c r="K70" s="6"/>
      <c r="L70" s="6"/>
      <c r="M70" s="6"/>
      <c r="N70" s="8"/>
      <c r="O70" s="9"/>
      <c r="P70" s="9"/>
      <c r="Q70" s="10">
        <f t="shared" si="0"/>
        <v>0</v>
      </c>
      <c r="R70" s="11">
        <f t="shared" si="1"/>
        <v>0</v>
      </c>
      <c r="S70" s="12"/>
      <c r="T70" s="12"/>
      <c r="U70" s="12"/>
      <c r="V70" s="12"/>
      <c r="W70" s="13"/>
      <c r="X70" s="13"/>
      <c r="Y70" s="13"/>
    </row>
    <row r="71" spans="1:25" ht="25.5" x14ac:dyDescent="0.25">
      <c r="A71" s="3">
        <v>65</v>
      </c>
      <c r="B71" s="4" t="s">
        <v>1399</v>
      </c>
      <c r="C71" s="5" t="s">
        <v>1400</v>
      </c>
      <c r="D71" s="6" t="s">
        <v>22</v>
      </c>
      <c r="E71" s="5" t="s">
        <v>338</v>
      </c>
      <c r="F71" s="7">
        <v>10</v>
      </c>
      <c r="G71" s="4"/>
      <c r="H71" s="4"/>
      <c r="I71" s="4"/>
      <c r="J71" s="5" t="s">
        <v>1400</v>
      </c>
      <c r="K71" s="6"/>
      <c r="L71" s="6"/>
      <c r="M71" s="6"/>
      <c r="N71" s="8"/>
      <c r="O71" s="9"/>
      <c r="P71" s="9"/>
      <c r="Q71" s="10">
        <f t="shared" ref="Q71:Q125" si="2">N71+(N71*P71%)-(N71*O71%)</f>
        <v>0</v>
      </c>
      <c r="R71" s="11">
        <f t="shared" si="1"/>
        <v>0</v>
      </c>
      <c r="S71" s="12"/>
      <c r="T71" s="12"/>
      <c r="U71" s="12"/>
      <c r="V71" s="12"/>
      <c r="W71" s="13"/>
      <c r="X71" s="13"/>
      <c r="Y71" s="13"/>
    </row>
    <row r="72" spans="1:25" ht="25.5" x14ac:dyDescent="0.25">
      <c r="A72" s="3">
        <v>66</v>
      </c>
      <c r="B72" s="4" t="s">
        <v>1401</v>
      </c>
      <c r="C72" s="5" t="s">
        <v>1402</v>
      </c>
      <c r="D72" s="6" t="s">
        <v>22</v>
      </c>
      <c r="E72" s="5" t="s">
        <v>338</v>
      </c>
      <c r="F72" s="7">
        <v>10</v>
      </c>
      <c r="G72" s="4"/>
      <c r="H72" s="4"/>
      <c r="I72" s="4"/>
      <c r="J72" s="5" t="s">
        <v>1402</v>
      </c>
      <c r="K72" s="6"/>
      <c r="L72" s="6"/>
      <c r="M72" s="6"/>
      <c r="N72" s="8"/>
      <c r="O72" s="9"/>
      <c r="P72" s="9"/>
      <c r="Q72" s="10">
        <f t="shared" si="2"/>
        <v>0</v>
      </c>
      <c r="R72" s="11">
        <f t="shared" ref="R72:R125" si="3">F72*Q72</f>
        <v>0</v>
      </c>
      <c r="S72" s="12"/>
      <c r="T72" s="12"/>
      <c r="U72" s="12"/>
      <c r="V72" s="12"/>
      <c r="W72" s="13"/>
      <c r="X72" s="13"/>
      <c r="Y72" s="13"/>
    </row>
    <row r="73" spans="1:25" ht="25.5" x14ac:dyDescent="0.25">
      <c r="A73" s="3">
        <v>67</v>
      </c>
      <c r="B73" s="4" t="s">
        <v>1403</v>
      </c>
      <c r="C73" s="5" t="s">
        <v>2016</v>
      </c>
      <c r="D73" s="6" t="s">
        <v>22</v>
      </c>
      <c r="E73" s="5" t="s">
        <v>338</v>
      </c>
      <c r="F73" s="7">
        <v>5</v>
      </c>
      <c r="G73" s="4"/>
      <c r="H73" s="4"/>
      <c r="I73" s="4"/>
      <c r="J73" s="5" t="s">
        <v>2017</v>
      </c>
      <c r="K73" s="6"/>
      <c r="L73" s="6"/>
      <c r="M73" s="6"/>
      <c r="N73" s="8"/>
      <c r="O73" s="9"/>
      <c r="P73" s="9"/>
      <c r="Q73" s="10">
        <f t="shared" si="2"/>
        <v>0</v>
      </c>
      <c r="R73" s="11">
        <f t="shared" si="3"/>
        <v>0</v>
      </c>
      <c r="S73" s="12"/>
      <c r="T73" s="12"/>
      <c r="U73" s="12"/>
      <c r="V73" s="12"/>
      <c r="W73" s="13"/>
      <c r="X73" s="13"/>
      <c r="Y73" s="13"/>
    </row>
    <row r="74" spans="1:25" ht="25.5" x14ac:dyDescent="0.25">
      <c r="A74" s="3">
        <v>68</v>
      </c>
      <c r="B74" s="4" t="s">
        <v>1404</v>
      </c>
      <c r="C74" s="5" t="s">
        <v>1405</v>
      </c>
      <c r="D74" s="6" t="s">
        <v>22</v>
      </c>
      <c r="E74" s="5" t="s">
        <v>301</v>
      </c>
      <c r="F74" s="7">
        <v>10</v>
      </c>
      <c r="G74" s="4"/>
      <c r="H74" s="4"/>
      <c r="I74" s="4"/>
      <c r="J74" s="5" t="s">
        <v>1406</v>
      </c>
      <c r="K74" s="6"/>
      <c r="L74" s="6"/>
      <c r="M74" s="6"/>
      <c r="N74" s="8"/>
      <c r="O74" s="9"/>
      <c r="P74" s="9"/>
      <c r="Q74" s="10">
        <f t="shared" si="2"/>
        <v>0</v>
      </c>
      <c r="R74" s="11">
        <f t="shared" si="3"/>
        <v>0</v>
      </c>
      <c r="S74" s="12"/>
      <c r="T74" s="12"/>
      <c r="U74" s="12"/>
      <c r="V74" s="12"/>
      <c r="W74" s="13"/>
      <c r="X74" s="13"/>
      <c r="Y74" s="13"/>
    </row>
    <row r="75" spans="1:25" ht="25.5" x14ac:dyDescent="0.25">
      <c r="A75" s="3">
        <v>69</v>
      </c>
      <c r="B75" s="4" t="s">
        <v>1407</v>
      </c>
      <c r="C75" s="5" t="s">
        <v>2012</v>
      </c>
      <c r="D75" s="6" t="s">
        <v>601</v>
      </c>
      <c r="E75" s="5" t="s">
        <v>338</v>
      </c>
      <c r="F75" s="7">
        <v>4</v>
      </c>
      <c r="G75" s="4"/>
      <c r="H75" s="4"/>
      <c r="I75" s="4"/>
      <c r="J75" s="5" t="s">
        <v>1408</v>
      </c>
      <c r="K75" s="6"/>
      <c r="L75" s="6"/>
      <c r="M75" s="6"/>
      <c r="N75" s="8"/>
      <c r="O75" s="9"/>
      <c r="P75" s="9"/>
      <c r="Q75" s="10">
        <f t="shared" si="2"/>
        <v>0</v>
      </c>
      <c r="R75" s="11">
        <f t="shared" si="3"/>
        <v>0</v>
      </c>
      <c r="S75" s="12"/>
      <c r="T75" s="12"/>
      <c r="U75" s="12"/>
      <c r="V75" s="12"/>
      <c r="W75" s="13"/>
      <c r="X75" s="13"/>
      <c r="Y75" s="13"/>
    </row>
    <row r="76" spans="1:25" ht="25.5" x14ac:dyDescent="0.25">
      <c r="A76" s="3">
        <v>70</v>
      </c>
      <c r="B76" s="4" t="s">
        <v>1409</v>
      </c>
      <c r="C76" s="5" t="s">
        <v>2002</v>
      </c>
      <c r="D76" s="6" t="s">
        <v>606</v>
      </c>
      <c r="E76" s="5" t="s">
        <v>338</v>
      </c>
      <c r="F76" s="7">
        <v>15</v>
      </c>
      <c r="G76" s="4"/>
      <c r="H76" s="4"/>
      <c r="I76" s="4"/>
      <c r="J76" s="5" t="s">
        <v>2003</v>
      </c>
      <c r="K76" s="6"/>
      <c r="L76" s="6"/>
      <c r="M76" s="6"/>
      <c r="N76" s="8"/>
      <c r="O76" s="9"/>
      <c r="P76" s="9"/>
      <c r="Q76" s="10">
        <f t="shared" si="2"/>
        <v>0</v>
      </c>
      <c r="R76" s="11">
        <f t="shared" si="3"/>
        <v>0</v>
      </c>
      <c r="S76" s="12"/>
      <c r="T76" s="12"/>
      <c r="U76" s="12"/>
      <c r="V76" s="12"/>
      <c r="W76" s="13"/>
      <c r="X76" s="13"/>
      <c r="Y76" s="13"/>
    </row>
    <row r="77" spans="1:25" ht="25.5" x14ac:dyDescent="0.25">
      <c r="A77" s="3">
        <v>71</v>
      </c>
      <c r="B77" s="4" t="s">
        <v>1410</v>
      </c>
      <c r="C77" s="5" t="s">
        <v>1411</v>
      </c>
      <c r="D77" s="6" t="s">
        <v>22</v>
      </c>
      <c r="E77" s="5" t="s">
        <v>338</v>
      </c>
      <c r="F77" s="7">
        <v>10</v>
      </c>
      <c r="G77" s="4"/>
      <c r="H77" s="4"/>
      <c r="I77" s="4"/>
      <c r="J77" s="5" t="s">
        <v>1411</v>
      </c>
      <c r="K77" s="6"/>
      <c r="L77" s="6"/>
      <c r="M77" s="6"/>
      <c r="N77" s="8"/>
      <c r="O77" s="9"/>
      <c r="P77" s="9"/>
      <c r="Q77" s="10">
        <f t="shared" si="2"/>
        <v>0</v>
      </c>
      <c r="R77" s="11">
        <f t="shared" si="3"/>
        <v>0</v>
      </c>
      <c r="S77" s="12"/>
      <c r="T77" s="12"/>
      <c r="U77" s="12"/>
      <c r="V77" s="12"/>
      <c r="W77" s="13"/>
      <c r="X77" s="13"/>
      <c r="Y77" s="13"/>
    </row>
    <row r="78" spans="1:25" ht="25.5" x14ac:dyDescent="0.25">
      <c r="A78" s="3">
        <v>72</v>
      </c>
      <c r="B78" s="4" t="s">
        <v>1412</v>
      </c>
      <c r="C78" s="5" t="s">
        <v>1413</v>
      </c>
      <c r="D78" s="6" t="s">
        <v>22</v>
      </c>
      <c r="E78" s="5" t="s">
        <v>338</v>
      </c>
      <c r="F78" s="7">
        <v>10</v>
      </c>
      <c r="G78" s="4"/>
      <c r="H78" s="4"/>
      <c r="I78" s="4"/>
      <c r="J78" s="5" t="s">
        <v>1414</v>
      </c>
      <c r="K78" s="6"/>
      <c r="L78" s="6"/>
      <c r="M78" s="6"/>
      <c r="N78" s="8"/>
      <c r="O78" s="9"/>
      <c r="P78" s="9"/>
      <c r="Q78" s="10">
        <f t="shared" si="2"/>
        <v>0</v>
      </c>
      <c r="R78" s="11">
        <f t="shared" si="3"/>
        <v>0</v>
      </c>
      <c r="S78" s="12"/>
      <c r="T78" s="12"/>
      <c r="U78" s="12"/>
      <c r="V78" s="12"/>
      <c r="W78" s="13"/>
      <c r="X78" s="13"/>
      <c r="Y78" s="13"/>
    </row>
    <row r="79" spans="1:25" ht="25.5" x14ac:dyDescent="0.25">
      <c r="A79" s="3">
        <v>73</v>
      </c>
      <c r="B79" s="4" t="s">
        <v>1415</v>
      </c>
      <c r="C79" s="5" t="s">
        <v>1416</v>
      </c>
      <c r="D79" s="6" t="s">
        <v>22</v>
      </c>
      <c r="E79" s="5" t="s">
        <v>338</v>
      </c>
      <c r="F79" s="7">
        <v>1</v>
      </c>
      <c r="G79" s="4"/>
      <c r="H79" s="4"/>
      <c r="I79" s="4"/>
      <c r="J79" s="5" t="s">
        <v>1417</v>
      </c>
      <c r="K79" s="6"/>
      <c r="L79" s="6"/>
      <c r="M79" s="6"/>
      <c r="N79" s="8"/>
      <c r="O79" s="9"/>
      <c r="P79" s="9"/>
      <c r="Q79" s="10">
        <f t="shared" si="2"/>
        <v>0</v>
      </c>
      <c r="R79" s="11">
        <f t="shared" si="3"/>
        <v>0</v>
      </c>
      <c r="S79" s="12"/>
      <c r="T79" s="12"/>
      <c r="U79" s="12"/>
      <c r="V79" s="12"/>
      <c r="W79" s="13"/>
      <c r="X79" s="13"/>
      <c r="Y79" s="13"/>
    </row>
    <row r="80" spans="1:25" ht="25.5" x14ac:dyDescent="0.25">
      <c r="A80" s="3">
        <v>74</v>
      </c>
      <c r="B80" s="4" t="s">
        <v>1418</v>
      </c>
      <c r="C80" s="5" t="s">
        <v>1419</v>
      </c>
      <c r="D80" s="6" t="s">
        <v>22</v>
      </c>
      <c r="E80" s="5" t="s">
        <v>338</v>
      </c>
      <c r="F80" s="7">
        <v>10</v>
      </c>
      <c r="G80" s="4"/>
      <c r="H80" s="4"/>
      <c r="I80" s="4"/>
      <c r="J80" s="5" t="s">
        <v>1419</v>
      </c>
      <c r="K80" s="6"/>
      <c r="L80" s="6"/>
      <c r="M80" s="6"/>
      <c r="N80" s="8"/>
      <c r="O80" s="9"/>
      <c r="P80" s="9"/>
      <c r="Q80" s="10">
        <f t="shared" si="2"/>
        <v>0</v>
      </c>
      <c r="R80" s="11">
        <f t="shared" si="3"/>
        <v>0</v>
      </c>
      <c r="S80" s="12"/>
      <c r="T80" s="12"/>
      <c r="U80" s="12"/>
      <c r="V80" s="12"/>
      <c r="W80" s="13"/>
      <c r="X80" s="13"/>
      <c r="Y80" s="13"/>
    </row>
    <row r="81" spans="1:25" ht="38.25" x14ac:dyDescent="0.25">
      <c r="A81" s="3">
        <v>75</v>
      </c>
      <c r="B81" s="4" t="s">
        <v>1420</v>
      </c>
      <c r="C81" s="5" t="s">
        <v>1421</v>
      </c>
      <c r="D81" s="6" t="s">
        <v>788</v>
      </c>
      <c r="E81" s="5" t="s">
        <v>338</v>
      </c>
      <c r="F81" s="7">
        <v>10</v>
      </c>
      <c r="G81" s="4"/>
      <c r="H81" s="4"/>
      <c r="I81" s="4"/>
      <c r="J81" s="5" t="s">
        <v>1422</v>
      </c>
      <c r="K81" s="6"/>
      <c r="L81" s="6"/>
      <c r="M81" s="6"/>
      <c r="N81" s="8"/>
      <c r="O81" s="9"/>
      <c r="P81" s="9"/>
      <c r="Q81" s="10">
        <f t="shared" si="2"/>
        <v>0</v>
      </c>
      <c r="R81" s="11">
        <f t="shared" si="3"/>
        <v>0</v>
      </c>
      <c r="S81" s="12"/>
      <c r="T81" s="12"/>
      <c r="U81" s="12"/>
      <c r="V81" s="12"/>
      <c r="W81" s="13"/>
      <c r="X81" s="13"/>
      <c r="Y81" s="13"/>
    </row>
    <row r="82" spans="1:25" ht="38.25" x14ac:dyDescent="0.25">
      <c r="A82" s="3">
        <v>76</v>
      </c>
      <c r="B82" s="4" t="s">
        <v>1423</v>
      </c>
      <c r="C82" s="5" t="s">
        <v>2011</v>
      </c>
      <c r="D82" s="6" t="s">
        <v>22</v>
      </c>
      <c r="E82" s="5" t="s">
        <v>338</v>
      </c>
      <c r="F82" s="7">
        <v>10</v>
      </c>
      <c r="G82" s="4"/>
      <c r="H82" s="4"/>
      <c r="I82" s="4"/>
      <c r="J82" s="5" t="s">
        <v>1424</v>
      </c>
      <c r="K82" s="6"/>
      <c r="L82" s="6"/>
      <c r="M82" s="6"/>
      <c r="N82" s="8"/>
      <c r="O82" s="9"/>
      <c r="P82" s="9"/>
      <c r="Q82" s="10">
        <f t="shared" si="2"/>
        <v>0</v>
      </c>
      <c r="R82" s="11">
        <f t="shared" si="3"/>
        <v>0</v>
      </c>
      <c r="S82" s="12"/>
      <c r="T82" s="12"/>
      <c r="U82" s="12"/>
      <c r="V82" s="12"/>
      <c r="W82" s="13"/>
      <c r="X82" s="13"/>
      <c r="Y82" s="13"/>
    </row>
    <row r="83" spans="1:25" ht="25.5" x14ac:dyDescent="0.25">
      <c r="A83" s="3">
        <v>77</v>
      </c>
      <c r="B83" s="4" t="s">
        <v>1425</v>
      </c>
      <c r="C83" s="5" t="s">
        <v>2009</v>
      </c>
      <c r="D83" s="6" t="s">
        <v>22</v>
      </c>
      <c r="E83" s="5" t="s">
        <v>338</v>
      </c>
      <c r="F83" s="7">
        <v>10</v>
      </c>
      <c r="G83" s="4"/>
      <c r="H83" s="4"/>
      <c r="I83" s="4"/>
      <c r="J83" s="5" t="s">
        <v>2010</v>
      </c>
      <c r="K83" s="6"/>
      <c r="L83" s="6"/>
      <c r="M83" s="6"/>
      <c r="N83" s="8"/>
      <c r="O83" s="9"/>
      <c r="P83" s="9"/>
      <c r="Q83" s="10">
        <f t="shared" si="2"/>
        <v>0</v>
      </c>
      <c r="R83" s="11">
        <f t="shared" si="3"/>
        <v>0</v>
      </c>
      <c r="S83" s="12"/>
      <c r="T83" s="12"/>
      <c r="U83" s="12"/>
      <c r="V83" s="12"/>
      <c r="W83" s="13"/>
      <c r="X83" s="13"/>
      <c r="Y83" s="13"/>
    </row>
    <row r="84" spans="1:25" ht="25.5" x14ac:dyDescent="0.25">
      <c r="A84" s="3">
        <v>78</v>
      </c>
      <c r="B84" s="4"/>
      <c r="C84" s="5" t="s">
        <v>2007</v>
      </c>
      <c r="D84" s="6" t="s">
        <v>22</v>
      </c>
      <c r="E84" s="5" t="s">
        <v>338</v>
      </c>
      <c r="F84" s="7">
        <v>20</v>
      </c>
      <c r="G84" s="4"/>
      <c r="H84" s="4"/>
      <c r="I84" s="4"/>
      <c r="J84" s="5" t="s">
        <v>2008</v>
      </c>
      <c r="K84" s="6"/>
      <c r="L84" s="6"/>
      <c r="M84" s="6"/>
      <c r="N84" s="8"/>
      <c r="O84" s="9"/>
      <c r="P84" s="9"/>
      <c r="Q84" s="10">
        <f t="shared" si="2"/>
        <v>0</v>
      </c>
      <c r="R84" s="11">
        <f t="shared" si="3"/>
        <v>0</v>
      </c>
      <c r="S84" s="12"/>
      <c r="T84" s="12"/>
      <c r="U84" s="12"/>
      <c r="V84" s="12"/>
      <c r="W84" s="13"/>
      <c r="X84" s="13"/>
      <c r="Y84" s="13"/>
    </row>
    <row r="85" spans="1:25" ht="25.5" x14ac:dyDescent="0.25">
      <c r="A85" s="3">
        <v>79</v>
      </c>
      <c r="B85" s="4" t="s">
        <v>1426</v>
      </c>
      <c r="C85" s="5" t="s">
        <v>1427</v>
      </c>
      <c r="D85" s="6" t="s">
        <v>788</v>
      </c>
      <c r="E85" s="5" t="s">
        <v>338</v>
      </c>
      <c r="F85" s="7">
        <v>5</v>
      </c>
      <c r="G85" s="4"/>
      <c r="H85" s="4"/>
      <c r="I85" s="4"/>
      <c r="J85" s="5" t="s">
        <v>1428</v>
      </c>
      <c r="K85" s="6"/>
      <c r="L85" s="6"/>
      <c r="M85" s="6"/>
      <c r="N85" s="8"/>
      <c r="O85" s="9"/>
      <c r="P85" s="9"/>
      <c r="Q85" s="10">
        <f t="shared" si="2"/>
        <v>0</v>
      </c>
      <c r="R85" s="11">
        <f t="shared" si="3"/>
        <v>0</v>
      </c>
      <c r="S85" s="12"/>
      <c r="T85" s="12"/>
      <c r="U85" s="12"/>
      <c r="V85" s="12"/>
      <c r="W85" s="13"/>
      <c r="X85" s="13"/>
      <c r="Y85" s="13"/>
    </row>
    <row r="86" spans="1:25" ht="25.5" x14ac:dyDescent="0.25">
      <c r="A86" s="3">
        <v>80</v>
      </c>
      <c r="B86" s="4" t="s">
        <v>1429</v>
      </c>
      <c r="C86" s="5" t="s">
        <v>2004</v>
      </c>
      <c r="D86" s="6" t="s">
        <v>788</v>
      </c>
      <c r="E86" s="5" t="s">
        <v>338</v>
      </c>
      <c r="F86" s="7">
        <v>5</v>
      </c>
      <c r="G86" s="4"/>
      <c r="H86" s="4"/>
      <c r="I86" s="4"/>
      <c r="J86" s="5" t="s">
        <v>2005</v>
      </c>
      <c r="K86" s="6"/>
      <c r="L86" s="6"/>
      <c r="M86" s="6"/>
      <c r="N86" s="8"/>
      <c r="O86" s="9"/>
      <c r="P86" s="9"/>
      <c r="Q86" s="10">
        <f t="shared" si="2"/>
        <v>0</v>
      </c>
      <c r="R86" s="11">
        <f t="shared" si="3"/>
        <v>0</v>
      </c>
      <c r="S86" s="12"/>
      <c r="T86" s="12"/>
      <c r="U86" s="12"/>
      <c r="V86" s="12"/>
      <c r="W86" s="13"/>
      <c r="X86" s="13"/>
      <c r="Y86" s="13"/>
    </row>
    <row r="87" spans="1:25" ht="25.5" x14ac:dyDescent="0.25">
      <c r="A87" s="3">
        <v>81</v>
      </c>
      <c r="B87" s="4" t="s">
        <v>1431</v>
      </c>
      <c r="C87" s="5" t="s">
        <v>1430</v>
      </c>
      <c r="D87" s="6" t="s">
        <v>22</v>
      </c>
      <c r="E87" s="5" t="s">
        <v>338</v>
      </c>
      <c r="F87" s="7">
        <v>5</v>
      </c>
      <c r="G87" s="4"/>
      <c r="H87" s="4"/>
      <c r="I87" s="4"/>
      <c r="J87" s="5" t="s">
        <v>2006</v>
      </c>
      <c r="K87" s="6"/>
      <c r="L87" s="6"/>
      <c r="M87" s="6"/>
      <c r="N87" s="8"/>
      <c r="O87" s="9"/>
      <c r="P87" s="9"/>
      <c r="Q87" s="10">
        <f t="shared" si="2"/>
        <v>0</v>
      </c>
      <c r="R87" s="11">
        <f t="shared" si="3"/>
        <v>0</v>
      </c>
      <c r="S87" s="12"/>
      <c r="T87" s="12"/>
      <c r="U87" s="12"/>
      <c r="V87" s="12"/>
      <c r="W87" s="13"/>
      <c r="X87" s="13"/>
      <c r="Y87" s="13"/>
    </row>
    <row r="88" spans="1:25" ht="25.5" x14ac:dyDescent="0.25">
      <c r="A88" s="3">
        <v>82</v>
      </c>
      <c r="B88" s="4" t="s">
        <v>1432</v>
      </c>
      <c r="C88" s="5" t="s">
        <v>1433</v>
      </c>
      <c r="D88" s="6" t="s">
        <v>22</v>
      </c>
      <c r="E88" s="5" t="s">
        <v>338</v>
      </c>
      <c r="F88" s="7">
        <v>5</v>
      </c>
      <c r="G88" s="4"/>
      <c r="H88" s="4"/>
      <c r="I88" s="4"/>
      <c r="J88" s="5" t="s">
        <v>1434</v>
      </c>
      <c r="K88" s="6"/>
      <c r="L88" s="6"/>
      <c r="M88" s="6"/>
      <c r="N88" s="8"/>
      <c r="O88" s="9"/>
      <c r="P88" s="9"/>
      <c r="Q88" s="10">
        <f t="shared" si="2"/>
        <v>0</v>
      </c>
      <c r="R88" s="11">
        <f t="shared" si="3"/>
        <v>0</v>
      </c>
      <c r="S88" s="12"/>
      <c r="T88" s="12"/>
      <c r="U88" s="12"/>
      <c r="V88" s="12"/>
      <c r="W88" s="13"/>
      <c r="X88" s="13"/>
      <c r="Y88" s="13"/>
    </row>
    <row r="89" spans="1:25" x14ac:dyDescent="0.25">
      <c r="A89" s="3">
        <v>83</v>
      </c>
      <c r="B89" s="4" t="s">
        <v>1435</v>
      </c>
      <c r="C89" s="5" t="s">
        <v>1436</v>
      </c>
      <c r="D89" s="6" t="s">
        <v>22</v>
      </c>
      <c r="E89" s="5" t="s">
        <v>338</v>
      </c>
      <c r="F89" s="7">
        <v>5</v>
      </c>
      <c r="G89" s="4"/>
      <c r="H89" s="4"/>
      <c r="I89" s="4"/>
      <c r="J89" s="5" t="s">
        <v>1436</v>
      </c>
      <c r="K89" s="6"/>
      <c r="L89" s="6"/>
      <c r="M89" s="6"/>
      <c r="N89" s="8"/>
      <c r="O89" s="9"/>
      <c r="P89" s="9"/>
      <c r="Q89" s="10">
        <f t="shared" si="2"/>
        <v>0</v>
      </c>
      <c r="R89" s="11">
        <f t="shared" si="3"/>
        <v>0</v>
      </c>
      <c r="S89" s="12"/>
      <c r="T89" s="12"/>
      <c r="U89" s="12"/>
      <c r="V89" s="12"/>
      <c r="W89" s="13"/>
      <c r="X89" s="13"/>
      <c r="Y89" s="13"/>
    </row>
    <row r="90" spans="1:25" ht="25.5" x14ac:dyDescent="0.25">
      <c r="A90" s="3">
        <v>84</v>
      </c>
      <c r="B90" s="4" t="s">
        <v>1437</v>
      </c>
      <c r="C90" s="5" t="s">
        <v>1438</v>
      </c>
      <c r="D90" s="6" t="s">
        <v>22</v>
      </c>
      <c r="E90" s="5" t="s">
        <v>338</v>
      </c>
      <c r="F90" s="7">
        <v>5</v>
      </c>
      <c r="G90" s="4"/>
      <c r="H90" s="4"/>
      <c r="I90" s="4"/>
      <c r="J90" s="5" t="s">
        <v>1438</v>
      </c>
      <c r="K90" s="6"/>
      <c r="L90" s="6"/>
      <c r="M90" s="6"/>
      <c r="N90" s="8"/>
      <c r="O90" s="9"/>
      <c r="P90" s="9"/>
      <c r="Q90" s="10">
        <f t="shared" si="2"/>
        <v>0</v>
      </c>
      <c r="R90" s="11">
        <f t="shared" si="3"/>
        <v>0</v>
      </c>
      <c r="S90" s="12"/>
      <c r="T90" s="12"/>
      <c r="U90" s="12"/>
      <c r="V90" s="12"/>
      <c r="W90" s="13"/>
      <c r="X90" s="13"/>
      <c r="Y90" s="13"/>
    </row>
    <row r="91" spans="1:25" x14ac:dyDescent="0.25">
      <c r="A91" s="3">
        <v>85</v>
      </c>
      <c r="B91" s="4" t="s">
        <v>1439</v>
      </c>
      <c r="C91" s="5" t="s">
        <v>1440</v>
      </c>
      <c r="D91" s="6" t="s">
        <v>22</v>
      </c>
      <c r="E91" s="5" t="s">
        <v>338</v>
      </c>
      <c r="F91" s="7">
        <v>5</v>
      </c>
      <c r="G91" s="4"/>
      <c r="H91" s="4"/>
      <c r="I91" s="4"/>
      <c r="J91" s="5" t="s">
        <v>1440</v>
      </c>
      <c r="K91" s="6"/>
      <c r="L91" s="6"/>
      <c r="M91" s="6"/>
      <c r="N91" s="8"/>
      <c r="O91" s="9"/>
      <c r="P91" s="9"/>
      <c r="Q91" s="10">
        <f t="shared" si="2"/>
        <v>0</v>
      </c>
      <c r="R91" s="11">
        <f t="shared" si="3"/>
        <v>0</v>
      </c>
      <c r="S91" s="12"/>
      <c r="T91" s="12"/>
      <c r="U91" s="12"/>
      <c r="V91" s="12"/>
      <c r="W91" s="13"/>
      <c r="X91" s="13"/>
      <c r="Y91" s="13"/>
    </row>
    <row r="92" spans="1:25" x14ac:dyDescent="0.25">
      <c r="A92" s="3">
        <v>86</v>
      </c>
      <c r="B92" s="4" t="s">
        <v>1441</v>
      </c>
      <c r="C92" s="5" t="s">
        <v>1442</v>
      </c>
      <c r="D92" s="6" t="s">
        <v>22</v>
      </c>
      <c r="E92" s="5" t="s">
        <v>338</v>
      </c>
      <c r="F92" s="7">
        <v>5</v>
      </c>
      <c r="G92" s="4"/>
      <c r="H92" s="4"/>
      <c r="I92" s="4"/>
      <c r="J92" s="5" t="s">
        <v>1442</v>
      </c>
      <c r="K92" s="6"/>
      <c r="L92" s="6"/>
      <c r="M92" s="6"/>
      <c r="N92" s="8"/>
      <c r="O92" s="9"/>
      <c r="P92" s="9"/>
      <c r="Q92" s="10">
        <f t="shared" si="2"/>
        <v>0</v>
      </c>
      <c r="R92" s="11">
        <f t="shared" si="3"/>
        <v>0</v>
      </c>
      <c r="S92" s="12"/>
      <c r="T92" s="12"/>
      <c r="U92" s="12"/>
      <c r="V92" s="12"/>
      <c r="W92" s="13"/>
      <c r="X92" s="13"/>
      <c r="Y92" s="13"/>
    </row>
    <row r="93" spans="1:25" ht="25.5" x14ac:dyDescent="0.25">
      <c r="A93" s="3">
        <v>87</v>
      </c>
      <c r="B93" s="4" t="s">
        <v>1443</v>
      </c>
      <c r="C93" s="5" t="s">
        <v>1444</v>
      </c>
      <c r="D93" s="6" t="s">
        <v>22</v>
      </c>
      <c r="E93" s="5" t="s">
        <v>338</v>
      </c>
      <c r="F93" s="7">
        <v>5</v>
      </c>
      <c r="G93" s="4"/>
      <c r="H93" s="4"/>
      <c r="I93" s="4"/>
      <c r="J93" s="5" t="s">
        <v>1444</v>
      </c>
      <c r="K93" s="6"/>
      <c r="L93" s="6"/>
      <c r="M93" s="6"/>
      <c r="N93" s="8"/>
      <c r="O93" s="9"/>
      <c r="P93" s="9"/>
      <c r="Q93" s="10">
        <f t="shared" si="2"/>
        <v>0</v>
      </c>
      <c r="R93" s="11">
        <f t="shared" si="3"/>
        <v>0</v>
      </c>
      <c r="S93" s="12"/>
      <c r="T93" s="12"/>
      <c r="U93" s="12"/>
      <c r="V93" s="12"/>
      <c r="W93" s="13"/>
      <c r="X93" s="13"/>
      <c r="Y93" s="13"/>
    </row>
    <row r="94" spans="1:25" x14ac:dyDescent="0.25">
      <c r="A94" s="3">
        <v>88</v>
      </c>
      <c r="B94" s="4" t="s">
        <v>1445</v>
      </c>
      <c r="C94" s="5" t="s">
        <v>1446</v>
      </c>
      <c r="D94" s="6" t="s">
        <v>22</v>
      </c>
      <c r="E94" s="5" t="s">
        <v>338</v>
      </c>
      <c r="F94" s="7">
        <v>5</v>
      </c>
      <c r="G94" s="4"/>
      <c r="H94" s="4"/>
      <c r="I94" s="4"/>
      <c r="J94" s="5" t="s">
        <v>1446</v>
      </c>
      <c r="K94" s="6"/>
      <c r="L94" s="6"/>
      <c r="M94" s="6"/>
      <c r="N94" s="8"/>
      <c r="O94" s="9"/>
      <c r="P94" s="9"/>
      <c r="Q94" s="10">
        <f t="shared" si="2"/>
        <v>0</v>
      </c>
      <c r="R94" s="11">
        <f t="shared" si="3"/>
        <v>0</v>
      </c>
      <c r="S94" s="12"/>
      <c r="T94" s="12"/>
      <c r="U94" s="12"/>
      <c r="V94" s="12"/>
      <c r="W94" s="13"/>
      <c r="X94" s="13"/>
      <c r="Y94" s="13"/>
    </row>
    <row r="95" spans="1:25" ht="25.5" x14ac:dyDescent="0.25">
      <c r="A95" s="3">
        <v>89</v>
      </c>
      <c r="B95" s="4" t="s">
        <v>1447</v>
      </c>
      <c r="C95" s="5" t="s">
        <v>1448</v>
      </c>
      <c r="D95" s="6" t="s">
        <v>22</v>
      </c>
      <c r="E95" s="5" t="s">
        <v>338</v>
      </c>
      <c r="F95" s="7">
        <v>20</v>
      </c>
      <c r="G95" s="4"/>
      <c r="H95" s="4"/>
      <c r="I95" s="4"/>
      <c r="J95" s="5" t="s">
        <v>1449</v>
      </c>
      <c r="K95" s="6"/>
      <c r="L95" s="6"/>
      <c r="M95" s="6"/>
      <c r="N95" s="8"/>
      <c r="O95" s="9"/>
      <c r="P95" s="9"/>
      <c r="Q95" s="10">
        <f t="shared" si="2"/>
        <v>0</v>
      </c>
      <c r="R95" s="11">
        <f t="shared" si="3"/>
        <v>0</v>
      </c>
      <c r="S95" s="12"/>
      <c r="T95" s="12"/>
      <c r="U95" s="12"/>
      <c r="V95" s="12"/>
      <c r="W95" s="13"/>
      <c r="X95" s="13"/>
      <c r="Y95" s="13"/>
    </row>
    <row r="96" spans="1:25" ht="25.5" x14ac:dyDescent="0.25">
      <c r="A96" s="3">
        <v>90</v>
      </c>
      <c r="B96" s="4" t="s">
        <v>1450</v>
      </c>
      <c r="C96" s="5" t="s">
        <v>1451</v>
      </c>
      <c r="D96" s="6" t="s">
        <v>22</v>
      </c>
      <c r="E96" s="5" t="s">
        <v>338</v>
      </c>
      <c r="F96" s="7">
        <v>5</v>
      </c>
      <c r="G96" s="4"/>
      <c r="H96" s="4"/>
      <c r="I96" s="4"/>
      <c r="J96" s="5" t="s">
        <v>1452</v>
      </c>
      <c r="K96" s="6"/>
      <c r="L96" s="6"/>
      <c r="M96" s="6"/>
      <c r="N96" s="8"/>
      <c r="O96" s="9"/>
      <c r="P96" s="9"/>
      <c r="Q96" s="10">
        <f t="shared" si="2"/>
        <v>0</v>
      </c>
      <c r="R96" s="11">
        <f t="shared" si="3"/>
        <v>0</v>
      </c>
      <c r="S96" s="12"/>
      <c r="T96" s="12"/>
      <c r="U96" s="12"/>
      <c r="V96" s="12"/>
      <c r="W96" s="13"/>
      <c r="X96" s="13"/>
      <c r="Y96" s="13"/>
    </row>
    <row r="97" spans="1:25" ht="25.5" x14ac:dyDescent="0.25">
      <c r="A97" s="3">
        <v>91</v>
      </c>
      <c r="B97" s="4" t="s">
        <v>1453</v>
      </c>
      <c r="C97" s="5" t="s">
        <v>1454</v>
      </c>
      <c r="D97" s="6" t="s">
        <v>22</v>
      </c>
      <c r="E97" s="5" t="s">
        <v>338</v>
      </c>
      <c r="F97" s="7">
        <v>5</v>
      </c>
      <c r="G97" s="4"/>
      <c r="H97" s="4"/>
      <c r="I97" s="4"/>
      <c r="J97" s="5" t="s">
        <v>1455</v>
      </c>
      <c r="K97" s="6"/>
      <c r="L97" s="6"/>
      <c r="M97" s="6"/>
      <c r="N97" s="8"/>
      <c r="O97" s="9"/>
      <c r="P97" s="9"/>
      <c r="Q97" s="10">
        <f t="shared" si="2"/>
        <v>0</v>
      </c>
      <c r="R97" s="11">
        <f t="shared" si="3"/>
        <v>0</v>
      </c>
      <c r="S97" s="12"/>
      <c r="T97" s="12"/>
      <c r="U97" s="12"/>
      <c r="V97" s="12"/>
      <c r="W97" s="13"/>
      <c r="X97" s="13"/>
      <c r="Y97" s="13"/>
    </row>
    <row r="98" spans="1:25" ht="25.5" x14ac:dyDescent="0.25">
      <c r="A98" s="3">
        <v>92</v>
      </c>
      <c r="B98" s="4" t="s">
        <v>1456</v>
      </c>
      <c r="C98" s="5" t="s">
        <v>1457</v>
      </c>
      <c r="D98" s="6" t="s">
        <v>22</v>
      </c>
      <c r="E98" s="5" t="s">
        <v>338</v>
      </c>
      <c r="F98" s="7">
        <v>5</v>
      </c>
      <c r="G98" s="4"/>
      <c r="H98" s="4"/>
      <c r="I98" s="4"/>
      <c r="J98" s="5" t="s">
        <v>1458</v>
      </c>
      <c r="K98" s="6"/>
      <c r="L98" s="6"/>
      <c r="M98" s="6"/>
      <c r="N98" s="8"/>
      <c r="O98" s="9"/>
      <c r="P98" s="9"/>
      <c r="Q98" s="10">
        <f t="shared" si="2"/>
        <v>0</v>
      </c>
      <c r="R98" s="11">
        <f t="shared" si="3"/>
        <v>0</v>
      </c>
      <c r="S98" s="12"/>
      <c r="T98" s="12"/>
      <c r="U98" s="12"/>
      <c r="V98" s="12"/>
      <c r="W98" s="13"/>
      <c r="X98" s="13"/>
      <c r="Y98" s="13"/>
    </row>
    <row r="99" spans="1:25" ht="25.5" x14ac:dyDescent="0.25">
      <c r="A99" s="3">
        <v>93</v>
      </c>
      <c r="B99" s="4" t="s">
        <v>1459</v>
      </c>
      <c r="C99" s="5" t="s">
        <v>1460</v>
      </c>
      <c r="D99" s="6" t="s">
        <v>606</v>
      </c>
      <c r="E99" s="5" t="s">
        <v>338</v>
      </c>
      <c r="F99" s="7">
        <v>5</v>
      </c>
      <c r="G99" s="4"/>
      <c r="H99" s="4"/>
      <c r="I99" s="4"/>
      <c r="J99" s="5" t="s">
        <v>1461</v>
      </c>
      <c r="K99" s="6"/>
      <c r="L99" s="6"/>
      <c r="M99" s="6"/>
      <c r="N99" s="8"/>
      <c r="O99" s="9"/>
      <c r="P99" s="9"/>
      <c r="Q99" s="10">
        <f t="shared" si="2"/>
        <v>0</v>
      </c>
      <c r="R99" s="11">
        <f t="shared" si="3"/>
        <v>0</v>
      </c>
      <c r="S99" s="12"/>
      <c r="T99" s="12"/>
      <c r="U99" s="12"/>
      <c r="V99" s="12"/>
      <c r="W99" s="13"/>
      <c r="X99" s="13"/>
      <c r="Y99" s="13"/>
    </row>
    <row r="100" spans="1:25" ht="25.5" x14ac:dyDescent="0.25">
      <c r="A100" s="3">
        <v>94</v>
      </c>
      <c r="B100" s="4" t="s">
        <v>1462</v>
      </c>
      <c r="C100" s="5" t="s">
        <v>2001</v>
      </c>
      <c r="D100" s="6" t="s">
        <v>22</v>
      </c>
      <c r="E100" s="5"/>
      <c r="F100" s="7">
        <v>5</v>
      </c>
      <c r="G100" s="4"/>
      <c r="H100" s="4"/>
      <c r="I100" s="4"/>
      <c r="J100" s="5" t="s">
        <v>2000</v>
      </c>
      <c r="K100" s="6"/>
      <c r="L100" s="6"/>
      <c r="M100" s="6"/>
      <c r="N100" s="8"/>
      <c r="O100" s="9"/>
      <c r="P100" s="9"/>
      <c r="Q100" s="10">
        <f t="shared" si="2"/>
        <v>0</v>
      </c>
      <c r="R100" s="11">
        <f t="shared" si="3"/>
        <v>0</v>
      </c>
      <c r="S100" s="12"/>
      <c r="T100" s="12"/>
      <c r="U100" s="12"/>
      <c r="V100" s="12"/>
      <c r="W100" s="13"/>
      <c r="X100" s="13"/>
      <c r="Y100" s="13"/>
    </row>
    <row r="101" spans="1:25" ht="25.5" x14ac:dyDescent="0.25">
      <c r="A101" s="3">
        <v>95</v>
      </c>
      <c r="B101" s="4" t="s">
        <v>1463</v>
      </c>
      <c r="C101" s="5" t="s">
        <v>1464</v>
      </c>
      <c r="D101" s="6" t="s">
        <v>1292</v>
      </c>
      <c r="E101" s="5" t="s">
        <v>1465</v>
      </c>
      <c r="F101" s="7">
        <v>5</v>
      </c>
      <c r="G101" s="4"/>
      <c r="H101" s="4"/>
      <c r="I101" s="4"/>
      <c r="J101" s="5" t="s">
        <v>1466</v>
      </c>
      <c r="K101" s="6"/>
      <c r="L101" s="6"/>
      <c r="M101" s="6"/>
      <c r="N101" s="8"/>
      <c r="O101" s="9"/>
      <c r="P101" s="9"/>
      <c r="Q101" s="10">
        <f t="shared" si="2"/>
        <v>0</v>
      </c>
      <c r="R101" s="11">
        <f t="shared" si="3"/>
        <v>0</v>
      </c>
      <c r="S101" s="12"/>
      <c r="T101" s="12"/>
      <c r="U101" s="12"/>
      <c r="V101" s="12"/>
      <c r="W101" s="13"/>
      <c r="X101" s="13"/>
      <c r="Y101" s="13"/>
    </row>
    <row r="102" spans="1:25" ht="25.5" x14ac:dyDescent="0.25">
      <c r="A102" s="3">
        <v>96</v>
      </c>
      <c r="B102" s="4" t="s">
        <v>1467</v>
      </c>
      <c r="C102" s="5" t="s">
        <v>1468</v>
      </c>
      <c r="D102" s="6" t="s">
        <v>606</v>
      </c>
      <c r="E102" s="5" t="s">
        <v>338</v>
      </c>
      <c r="F102" s="7">
        <v>5</v>
      </c>
      <c r="G102" s="4"/>
      <c r="H102" s="4"/>
      <c r="I102" s="4"/>
      <c r="J102" s="5" t="s">
        <v>1469</v>
      </c>
      <c r="K102" s="6"/>
      <c r="L102" s="6"/>
      <c r="M102" s="6"/>
      <c r="N102" s="8"/>
      <c r="O102" s="9"/>
      <c r="P102" s="9"/>
      <c r="Q102" s="10">
        <f t="shared" si="2"/>
        <v>0</v>
      </c>
      <c r="R102" s="11">
        <f t="shared" si="3"/>
        <v>0</v>
      </c>
      <c r="S102" s="12"/>
      <c r="T102" s="12"/>
      <c r="U102" s="12"/>
      <c r="V102" s="12"/>
      <c r="W102" s="13"/>
      <c r="X102" s="13"/>
      <c r="Y102" s="13"/>
    </row>
    <row r="103" spans="1:25" ht="25.5" x14ac:dyDescent="0.25">
      <c r="A103" s="3">
        <v>97</v>
      </c>
      <c r="B103" s="4" t="s">
        <v>1470</v>
      </c>
      <c r="C103" s="5" t="s">
        <v>1471</v>
      </c>
      <c r="D103" s="6" t="s">
        <v>1292</v>
      </c>
      <c r="E103" s="5" t="s">
        <v>338</v>
      </c>
      <c r="F103" s="7">
        <v>5</v>
      </c>
      <c r="G103" s="4"/>
      <c r="H103" s="4"/>
      <c r="I103" s="4"/>
      <c r="J103" s="5" t="s">
        <v>1473</v>
      </c>
      <c r="K103" s="6"/>
      <c r="L103" s="6"/>
      <c r="M103" s="6"/>
      <c r="N103" s="8"/>
      <c r="O103" s="9"/>
      <c r="P103" s="9"/>
      <c r="Q103" s="10">
        <f t="shared" si="2"/>
        <v>0</v>
      </c>
      <c r="R103" s="11">
        <f t="shared" si="3"/>
        <v>0</v>
      </c>
      <c r="S103" s="12"/>
      <c r="T103" s="12"/>
      <c r="U103" s="12"/>
      <c r="V103" s="12"/>
      <c r="W103" s="13"/>
      <c r="X103" s="13"/>
      <c r="Y103" s="13"/>
    </row>
    <row r="104" spans="1:25" ht="25.5" x14ac:dyDescent="0.25">
      <c r="A104" s="3">
        <v>98</v>
      </c>
      <c r="B104" s="4" t="s">
        <v>1474</v>
      </c>
      <c r="C104" s="5" t="s">
        <v>1475</v>
      </c>
      <c r="D104" s="6" t="s">
        <v>788</v>
      </c>
      <c r="E104" s="5" t="s">
        <v>338</v>
      </c>
      <c r="F104" s="7">
        <v>5</v>
      </c>
      <c r="G104" s="4"/>
      <c r="H104" s="4"/>
      <c r="I104" s="4"/>
      <c r="J104" s="5" t="s">
        <v>1476</v>
      </c>
      <c r="K104" s="6"/>
      <c r="L104" s="6"/>
      <c r="M104" s="6"/>
      <c r="N104" s="8"/>
      <c r="O104" s="9"/>
      <c r="P104" s="9"/>
      <c r="Q104" s="10">
        <f t="shared" si="2"/>
        <v>0</v>
      </c>
      <c r="R104" s="11">
        <f t="shared" si="3"/>
        <v>0</v>
      </c>
      <c r="S104" s="12"/>
      <c r="T104" s="12"/>
      <c r="U104" s="12"/>
      <c r="V104" s="12"/>
      <c r="W104" s="13"/>
      <c r="X104" s="13"/>
      <c r="Y104" s="13"/>
    </row>
    <row r="105" spans="1:25" ht="25.5" x14ac:dyDescent="0.25">
      <c r="A105" s="3">
        <v>99</v>
      </c>
      <c r="B105" s="4" t="s">
        <v>1477</v>
      </c>
      <c r="C105" s="5" t="s">
        <v>1478</v>
      </c>
      <c r="D105" s="6" t="s">
        <v>22</v>
      </c>
      <c r="E105" s="5" t="s">
        <v>338</v>
      </c>
      <c r="F105" s="7">
        <v>2</v>
      </c>
      <c r="G105" s="4"/>
      <c r="H105" s="4"/>
      <c r="I105" s="4"/>
      <c r="J105" s="5" t="s">
        <v>1999</v>
      </c>
      <c r="K105" s="6"/>
      <c r="L105" s="6"/>
      <c r="M105" s="6"/>
      <c r="N105" s="8"/>
      <c r="O105" s="9"/>
      <c r="P105" s="9"/>
      <c r="Q105" s="10">
        <f t="shared" si="2"/>
        <v>0</v>
      </c>
      <c r="R105" s="11">
        <f t="shared" si="3"/>
        <v>0</v>
      </c>
      <c r="S105" s="12"/>
      <c r="T105" s="12"/>
      <c r="U105" s="12"/>
      <c r="V105" s="12"/>
      <c r="W105" s="13"/>
      <c r="X105" s="13"/>
      <c r="Y105" s="13"/>
    </row>
    <row r="106" spans="1:25" ht="76.5" x14ac:dyDescent="0.25">
      <c r="A106" s="3">
        <v>100</v>
      </c>
      <c r="B106" s="4" t="s">
        <v>1479</v>
      </c>
      <c r="C106" s="5" t="s">
        <v>1480</v>
      </c>
      <c r="D106" s="6" t="s">
        <v>788</v>
      </c>
      <c r="E106" s="5" t="s">
        <v>338</v>
      </c>
      <c r="F106" s="7">
        <v>2</v>
      </c>
      <c r="G106" s="4"/>
      <c r="H106" s="4"/>
      <c r="I106" s="4"/>
      <c r="J106" s="5" t="s">
        <v>1481</v>
      </c>
      <c r="K106" s="6"/>
      <c r="L106" s="6"/>
      <c r="M106" s="6"/>
      <c r="N106" s="8"/>
      <c r="O106" s="9"/>
      <c r="P106" s="9"/>
      <c r="Q106" s="10">
        <f t="shared" si="2"/>
        <v>0</v>
      </c>
      <c r="R106" s="11">
        <f t="shared" si="3"/>
        <v>0</v>
      </c>
      <c r="S106" s="12"/>
      <c r="T106" s="12"/>
      <c r="U106" s="12"/>
      <c r="V106" s="12"/>
      <c r="W106" s="13"/>
      <c r="X106" s="13"/>
      <c r="Y106" s="13"/>
    </row>
    <row r="107" spans="1:25" ht="38.25" x14ac:dyDescent="0.25">
      <c r="A107" s="3">
        <v>101</v>
      </c>
      <c r="B107" s="4" t="s">
        <v>1482</v>
      </c>
      <c r="C107" s="5" t="s">
        <v>1483</v>
      </c>
      <c r="D107" s="6" t="s">
        <v>788</v>
      </c>
      <c r="E107" s="5" t="s">
        <v>338</v>
      </c>
      <c r="F107" s="7">
        <v>10</v>
      </c>
      <c r="G107" s="4"/>
      <c r="H107" s="4"/>
      <c r="I107" s="4"/>
      <c r="J107" s="5" t="s">
        <v>1484</v>
      </c>
      <c r="K107" s="6"/>
      <c r="L107" s="6"/>
      <c r="M107" s="6"/>
      <c r="N107" s="8"/>
      <c r="O107" s="9"/>
      <c r="P107" s="9"/>
      <c r="Q107" s="10">
        <f t="shared" si="2"/>
        <v>0</v>
      </c>
      <c r="R107" s="11">
        <f t="shared" si="3"/>
        <v>0</v>
      </c>
      <c r="S107" s="12"/>
      <c r="T107" s="12"/>
      <c r="U107" s="12"/>
      <c r="V107" s="12"/>
      <c r="W107" s="13"/>
      <c r="X107" s="13"/>
      <c r="Y107" s="13"/>
    </row>
    <row r="108" spans="1:25" ht="25.5" x14ac:dyDescent="0.25">
      <c r="A108" s="3">
        <v>102</v>
      </c>
      <c r="B108" s="4" t="s">
        <v>1485</v>
      </c>
      <c r="C108" s="5" t="s">
        <v>1997</v>
      </c>
      <c r="D108" s="6" t="s">
        <v>22</v>
      </c>
      <c r="E108" s="5" t="s">
        <v>338</v>
      </c>
      <c r="F108" s="7">
        <v>5</v>
      </c>
      <c r="G108" s="4"/>
      <c r="H108" s="4"/>
      <c r="I108" s="4"/>
      <c r="J108" s="5" t="s">
        <v>1998</v>
      </c>
      <c r="K108" s="6"/>
      <c r="L108" s="6"/>
      <c r="M108" s="6"/>
      <c r="N108" s="8"/>
      <c r="O108" s="9"/>
      <c r="P108" s="9"/>
      <c r="Q108" s="10">
        <f t="shared" si="2"/>
        <v>0</v>
      </c>
      <c r="R108" s="11">
        <f t="shared" si="3"/>
        <v>0</v>
      </c>
      <c r="S108" s="12"/>
      <c r="T108" s="12"/>
      <c r="U108" s="12"/>
      <c r="V108" s="12"/>
      <c r="W108" s="13"/>
      <c r="X108" s="13"/>
      <c r="Y108" s="13"/>
    </row>
    <row r="109" spans="1:25" x14ac:dyDescent="0.25">
      <c r="A109" s="3">
        <v>103</v>
      </c>
      <c r="B109" s="4" t="s">
        <v>1486</v>
      </c>
      <c r="C109" s="5" t="s">
        <v>1995</v>
      </c>
      <c r="D109" s="6" t="s">
        <v>606</v>
      </c>
      <c r="E109" s="5" t="s">
        <v>338</v>
      </c>
      <c r="F109" s="7">
        <v>10</v>
      </c>
      <c r="G109" s="4"/>
      <c r="H109" s="4"/>
      <c r="I109" s="4"/>
      <c r="J109" s="5" t="s">
        <v>1996</v>
      </c>
      <c r="K109" s="6"/>
      <c r="L109" s="6"/>
      <c r="M109" s="6"/>
      <c r="N109" s="8"/>
      <c r="O109" s="9"/>
      <c r="P109" s="9"/>
      <c r="Q109" s="10">
        <f t="shared" si="2"/>
        <v>0</v>
      </c>
      <c r="R109" s="11">
        <f t="shared" si="3"/>
        <v>0</v>
      </c>
      <c r="S109" s="12"/>
      <c r="T109" s="12"/>
      <c r="U109" s="12"/>
      <c r="V109" s="12"/>
      <c r="W109" s="13"/>
      <c r="X109" s="13"/>
      <c r="Y109" s="13"/>
    </row>
    <row r="110" spans="1:25" ht="25.5" x14ac:dyDescent="0.25">
      <c r="A110" s="3">
        <v>104</v>
      </c>
      <c r="B110" s="4" t="s">
        <v>1487</v>
      </c>
      <c r="C110" s="5" t="s">
        <v>1991</v>
      </c>
      <c r="D110" s="6" t="s">
        <v>22</v>
      </c>
      <c r="E110" s="5" t="s">
        <v>1488</v>
      </c>
      <c r="F110" s="7">
        <v>100</v>
      </c>
      <c r="G110" s="4"/>
      <c r="H110" s="4"/>
      <c r="I110" s="4"/>
      <c r="J110" s="5" t="s">
        <v>1992</v>
      </c>
      <c r="K110" s="6"/>
      <c r="L110" s="6"/>
      <c r="M110" s="6"/>
      <c r="N110" s="8"/>
      <c r="O110" s="9"/>
      <c r="P110" s="9"/>
      <c r="Q110" s="10">
        <f t="shared" si="2"/>
        <v>0</v>
      </c>
      <c r="R110" s="11">
        <f t="shared" si="3"/>
        <v>0</v>
      </c>
      <c r="S110" s="12"/>
      <c r="T110" s="12"/>
      <c r="U110" s="12"/>
      <c r="V110" s="12"/>
      <c r="W110" s="13"/>
      <c r="X110" s="13"/>
      <c r="Y110" s="13"/>
    </row>
    <row r="111" spans="1:25" ht="25.5" x14ac:dyDescent="0.25">
      <c r="A111" s="3">
        <v>105</v>
      </c>
      <c r="B111" s="4" t="s">
        <v>1489</v>
      </c>
      <c r="C111" s="5" t="s">
        <v>1993</v>
      </c>
      <c r="D111" s="6" t="s">
        <v>606</v>
      </c>
      <c r="E111" s="5" t="s">
        <v>338</v>
      </c>
      <c r="F111" s="7">
        <v>12</v>
      </c>
      <c r="G111" s="4"/>
      <c r="H111" s="4"/>
      <c r="I111" s="4"/>
      <c r="J111" s="5" t="s">
        <v>1994</v>
      </c>
      <c r="K111" s="6"/>
      <c r="L111" s="6"/>
      <c r="M111" s="6"/>
      <c r="N111" s="8"/>
      <c r="O111" s="9"/>
      <c r="P111" s="9"/>
      <c r="Q111" s="10">
        <f t="shared" si="2"/>
        <v>0</v>
      </c>
      <c r="R111" s="11">
        <f t="shared" si="3"/>
        <v>0</v>
      </c>
      <c r="S111" s="12"/>
      <c r="T111" s="12"/>
      <c r="U111" s="12"/>
      <c r="V111" s="12"/>
      <c r="W111" s="13"/>
      <c r="X111" s="13"/>
      <c r="Y111" s="13"/>
    </row>
    <row r="112" spans="1:25" ht="25.5" x14ac:dyDescent="0.25">
      <c r="A112" s="3">
        <v>106</v>
      </c>
      <c r="B112" s="4" t="s">
        <v>1490</v>
      </c>
      <c r="C112" s="5" t="s">
        <v>2015</v>
      </c>
      <c r="D112" s="6" t="s">
        <v>22</v>
      </c>
      <c r="E112" s="5" t="s">
        <v>338</v>
      </c>
      <c r="F112" s="7">
        <v>5</v>
      </c>
      <c r="G112" s="4"/>
      <c r="H112" s="4"/>
      <c r="I112" s="4"/>
      <c r="J112" s="5" t="s">
        <v>1986</v>
      </c>
      <c r="K112" s="6"/>
      <c r="L112" s="6"/>
      <c r="M112" s="6"/>
      <c r="N112" s="8"/>
      <c r="O112" s="9"/>
      <c r="P112" s="9"/>
      <c r="Q112" s="10">
        <f t="shared" si="2"/>
        <v>0</v>
      </c>
      <c r="R112" s="11">
        <f t="shared" si="3"/>
        <v>0</v>
      </c>
      <c r="S112" s="12"/>
      <c r="T112" s="12"/>
      <c r="U112" s="12"/>
      <c r="V112" s="12"/>
      <c r="W112" s="13"/>
      <c r="X112" s="13"/>
      <c r="Y112" s="13"/>
    </row>
    <row r="113" spans="1:25" ht="25.5" x14ac:dyDescent="0.25">
      <c r="A113" s="3">
        <v>107</v>
      </c>
      <c r="B113" s="4" t="s">
        <v>1491</v>
      </c>
      <c r="C113" s="5" t="s">
        <v>1988</v>
      </c>
      <c r="D113" s="6" t="s">
        <v>606</v>
      </c>
      <c r="E113" s="5" t="s">
        <v>338</v>
      </c>
      <c r="F113" s="7">
        <v>10</v>
      </c>
      <c r="G113" s="4"/>
      <c r="H113" s="4"/>
      <c r="I113" s="4"/>
      <c r="J113" s="5" t="s">
        <v>1989</v>
      </c>
      <c r="K113" s="6"/>
      <c r="L113" s="6"/>
      <c r="M113" s="6"/>
      <c r="N113" s="8"/>
      <c r="O113" s="9"/>
      <c r="P113" s="9"/>
      <c r="Q113" s="10">
        <f t="shared" si="2"/>
        <v>0</v>
      </c>
      <c r="R113" s="11">
        <f t="shared" si="3"/>
        <v>0</v>
      </c>
      <c r="S113" s="12"/>
      <c r="T113" s="12"/>
      <c r="U113" s="12"/>
      <c r="V113" s="12"/>
      <c r="W113" s="13"/>
      <c r="X113" s="13"/>
      <c r="Y113" s="13"/>
    </row>
    <row r="114" spans="1:25" ht="25.5" x14ac:dyDescent="0.25">
      <c r="A114" s="3">
        <v>108</v>
      </c>
      <c r="B114" s="4" t="s">
        <v>1492</v>
      </c>
      <c r="C114" s="5" t="s">
        <v>1987</v>
      </c>
      <c r="D114" s="6" t="s">
        <v>606</v>
      </c>
      <c r="E114" s="5" t="s">
        <v>338</v>
      </c>
      <c r="F114" s="7">
        <v>10</v>
      </c>
      <c r="G114" s="4"/>
      <c r="H114" s="4"/>
      <c r="I114" s="4"/>
      <c r="J114" s="5" t="s">
        <v>1990</v>
      </c>
      <c r="K114" s="6"/>
      <c r="L114" s="6"/>
      <c r="M114" s="6"/>
      <c r="N114" s="8"/>
      <c r="O114" s="9"/>
      <c r="P114" s="9"/>
      <c r="Q114" s="10">
        <f t="shared" si="2"/>
        <v>0</v>
      </c>
      <c r="R114" s="11">
        <f t="shared" si="3"/>
        <v>0</v>
      </c>
      <c r="S114" s="12"/>
      <c r="T114" s="12"/>
      <c r="U114" s="12"/>
      <c r="V114" s="12"/>
      <c r="W114" s="13"/>
      <c r="X114" s="13"/>
      <c r="Y114" s="13"/>
    </row>
    <row r="115" spans="1:25" x14ac:dyDescent="0.25">
      <c r="A115" s="3">
        <v>109</v>
      </c>
      <c r="B115" s="4" t="s">
        <v>1493</v>
      </c>
      <c r="C115" s="5" t="s">
        <v>1494</v>
      </c>
      <c r="D115" s="6" t="s">
        <v>22</v>
      </c>
      <c r="E115" s="5" t="s">
        <v>338</v>
      </c>
      <c r="F115" s="7">
        <v>2</v>
      </c>
      <c r="G115" s="4"/>
      <c r="H115" s="4"/>
      <c r="I115" s="4"/>
      <c r="J115" s="5" t="s">
        <v>1495</v>
      </c>
      <c r="K115" s="6"/>
      <c r="L115" s="6"/>
      <c r="M115" s="6"/>
      <c r="N115" s="8"/>
      <c r="O115" s="9"/>
      <c r="P115" s="9"/>
      <c r="Q115" s="10">
        <f t="shared" si="2"/>
        <v>0</v>
      </c>
      <c r="R115" s="11">
        <f t="shared" si="3"/>
        <v>0</v>
      </c>
      <c r="S115" s="12"/>
      <c r="T115" s="12"/>
      <c r="U115" s="12"/>
      <c r="V115" s="12"/>
      <c r="W115" s="13"/>
      <c r="X115" s="13"/>
      <c r="Y115" s="13"/>
    </row>
    <row r="116" spans="1:25" ht="25.5" x14ac:dyDescent="0.25">
      <c r="A116" s="3">
        <v>110</v>
      </c>
      <c r="B116" s="4" t="s">
        <v>1496</v>
      </c>
      <c r="C116" s="5" t="s">
        <v>1497</v>
      </c>
      <c r="D116" s="6" t="s">
        <v>22</v>
      </c>
      <c r="E116" s="5" t="s">
        <v>338</v>
      </c>
      <c r="F116" s="7">
        <v>4</v>
      </c>
      <c r="G116" s="4"/>
      <c r="H116" s="4"/>
      <c r="I116" s="4"/>
      <c r="J116" s="5" t="s">
        <v>1498</v>
      </c>
      <c r="K116" s="6"/>
      <c r="L116" s="6"/>
      <c r="M116" s="6"/>
      <c r="N116" s="8"/>
      <c r="O116" s="9"/>
      <c r="P116" s="9"/>
      <c r="Q116" s="10">
        <f t="shared" si="2"/>
        <v>0</v>
      </c>
      <c r="R116" s="11">
        <f t="shared" si="3"/>
        <v>0</v>
      </c>
      <c r="S116" s="12"/>
      <c r="T116" s="12"/>
      <c r="U116" s="12"/>
      <c r="V116" s="12"/>
      <c r="W116" s="13"/>
      <c r="X116" s="13"/>
      <c r="Y116" s="13"/>
    </row>
    <row r="117" spans="1:25" ht="25.5" x14ac:dyDescent="0.25">
      <c r="A117" s="3">
        <v>111</v>
      </c>
      <c r="B117" s="4" t="s">
        <v>1499</v>
      </c>
      <c r="C117" s="5" t="s">
        <v>1984</v>
      </c>
      <c r="D117" s="6" t="s">
        <v>22</v>
      </c>
      <c r="E117" s="5" t="s">
        <v>338</v>
      </c>
      <c r="F117" s="7">
        <v>10</v>
      </c>
      <c r="G117" s="4"/>
      <c r="H117" s="4"/>
      <c r="I117" s="4"/>
      <c r="J117" s="5" t="s">
        <v>1984</v>
      </c>
      <c r="K117" s="6"/>
      <c r="L117" s="6"/>
      <c r="M117" s="6"/>
      <c r="N117" s="8"/>
      <c r="O117" s="9"/>
      <c r="P117" s="9"/>
      <c r="Q117" s="10">
        <f t="shared" si="2"/>
        <v>0</v>
      </c>
      <c r="R117" s="11">
        <f t="shared" si="3"/>
        <v>0</v>
      </c>
      <c r="S117" s="12"/>
      <c r="T117" s="12"/>
      <c r="U117" s="12"/>
      <c r="V117" s="12"/>
      <c r="W117" s="13"/>
      <c r="X117" s="13"/>
      <c r="Y117" s="13"/>
    </row>
    <row r="118" spans="1:25" ht="25.5" x14ac:dyDescent="0.25">
      <c r="A118" s="3">
        <v>112</v>
      </c>
      <c r="B118" s="4" t="s">
        <v>1500</v>
      </c>
      <c r="C118" s="5" t="s">
        <v>1985</v>
      </c>
      <c r="D118" s="6" t="s">
        <v>22</v>
      </c>
      <c r="E118" s="5" t="s">
        <v>338</v>
      </c>
      <c r="F118" s="7">
        <v>10</v>
      </c>
      <c r="G118" s="4"/>
      <c r="H118" s="4"/>
      <c r="I118" s="4"/>
      <c r="J118" s="5" t="s">
        <v>1983</v>
      </c>
      <c r="K118" s="6"/>
      <c r="L118" s="6"/>
      <c r="M118" s="6"/>
      <c r="N118" s="8"/>
      <c r="O118" s="9"/>
      <c r="P118" s="9"/>
      <c r="Q118" s="10">
        <f t="shared" si="2"/>
        <v>0</v>
      </c>
      <c r="R118" s="11">
        <f t="shared" si="3"/>
        <v>0</v>
      </c>
      <c r="S118" s="12"/>
      <c r="T118" s="12"/>
      <c r="U118" s="12"/>
      <c r="V118" s="12"/>
      <c r="W118" s="13"/>
      <c r="X118" s="13"/>
      <c r="Y118" s="13"/>
    </row>
    <row r="119" spans="1:25" x14ac:dyDescent="0.25">
      <c r="A119" s="3">
        <v>113</v>
      </c>
      <c r="B119" s="4" t="s">
        <v>1501</v>
      </c>
      <c r="C119" s="5" t="s">
        <v>1502</v>
      </c>
      <c r="D119" s="6" t="s">
        <v>22</v>
      </c>
      <c r="E119" s="5" t="s">
        <v>338</v>
      </c>
      <c r="F119" s="7">
        <v>4</v>
      </c>
      <c r="G119" s="4"/>
      <c r="H119" s="4"/>
      <c r="I119" s="4"/>
      <c r="J119" s="5" t="s">
        <v>1503</v>
      </c>
      <c r="K119" s="6"/>
      <c r="L119" s="6"/>
      <c r="M119" s="6"/>
      <c r="N119" s="8"/>
      <c r="O119" s="9"/>
      <c r="P119" s="9"/>
      <c r="Q119" s="10">
        <f t="shared" si="2"/>
        <v>0</v>
      </c>
      <c r="R119" s="11">
        <f t="shared" si="3"/>
        <v>0</v>
      </c>
      <c r="S119" s="12"/>
      <c r="T119" s="12"/>
      <c r="U119" s="12"/>
      <c r="V119" s="12"/>
      <c r="W119" s="13"/>
      <c r="X119" s="13"/>
      <c r="Y119" s="13"/>
    </row>
    <row r="120" spans="1:25" ht="25.5" x14ac:dyDescent="0.25">
      <c r="A120" s="3">
        <v>114</v>
      </c>
      <c r="B120" s="4" t="s">
        <v>1504</v>
      </c>
      <c r="C120" s="5" t="s">
        <v>1505</v>
      </c>
      <c r="D120" s="6" t="s">
        <v>788</v>
      </c>
      <c r="E120" s="5" t="s">
        <v>338</v>
      </c>
      <c r="F120" s="7">
        <v>10</v>
      </c>
      <c r="G120" s="4"/>
      <c r="H120" s="4"/>
      <c r="I120" s="4"/>
      <c r="J120" s="5" t="s">
        <v>1506</v>
      </c>
      <c r="K120" s="6"/>
      <c r="L120" s="6"/>
      <c r="M120" s="6"/>
      <c r="N120" s="8"/>
      <c r="O120" s="9"/>
      <c r="P120" s="9"/>
      <c r="Q120" s="10">
        <f t="shared" si="2"/>
        <v>0</v>
      </c>
      <c r="R120" s="11">
        <f t="shared" si="3"/>
        <v>0</v>
      </c>
      <c r="S120" s="12"/>
      <c r="T120" s="12"/>
      <c r="U120" s="12"/>
      <c r="V120" s="12"/>
      <c r="W120" s="13"/>
      <c r="X120" s="13"/>
      <c r="Y120" s="13"/>
    </row>
    <row r="121" spans="1:25" ht="25.5" x14ac:dyDescent="0.25">
      <c r="A121" s="3">
        <v>115</v>
      </c>
      <c r="B121" s="4" t="s">
        <v>1507</v>
      </c>
      <c r="C121" s="5" t="s">
        <v>1967</v>
      </c>
      <c r="D121" s="6" t="s">
        <v>22</v>
      </c>
      <c r="E121" s="5" t="s">
        <v>338</v>
      </c>
      <c r="F121" s="7">
        <v>10</v>
      </c>
      <c r="G121" s="4"/>
      <c r="H121" s="4"/>
      <c r="I121" s="4"/>
      <c r="J121" s="5" t="s">
        <v>1968</v>
      </c>
      <c r="K121" s="6"/>
      <c r="L121" s="6"/>
      <c r="M121" s="6"/>
      <c r="N121" s="8"/>
      <c r="O121" s="9"/>
      <c r="P121" s="9"/>
      <c r="Q121" s="10">
        <f t="shared" si="2"/>
        <v>0</v>
      </c>
      <c r="R121" s="11">
        <f t="shared" si="3"/>
        <v>0</v>
      </c>
      <c r="S121" s="12"/>
      <c r="T121" s="12"/>
      <c r="U121" s="12"/>
      <c r="V121" s="12"/>
      <c r="W121" s="13"/>
      <c r="X121" s="13"/>
      <c r="Y121" s="13"/>
    </row>
    <row r="122" spans="1:25" ht="51.75" x14ac:dyDescent="0.25">
      <c r="A122" s="3">
        <v>116</v>
      </c>
      <c r="B122" s="4"/>
      <c r="C122" s="34" t="s">
        <v>1982</v>
      </c>
      <c r="D122" s="6" t="s">
        <v>788</v>
      </c>
      <c r="E122" s="5" t="s">
        <v>338</v>
      </c>
      <c r="F122" s="7">
        <v>5</v>
      </c>
      <c r="G122" s="4"/>
      <c r="H122" s="4"/>
      <c r="I122" s="4"/>
      <c r="J122" s="5" t="s">
        <v>1980</v>
      </c>
      <c r="K122" s="6"/>
      <c r="L122" s="6"/>
      <c r="M122" s="6"/>
      <c r="N122" s="8"/>
      <c r="O122" s="9"/>
      <c r="P122" s="9"/>
      <c r="Q122" s="10">
        <f t="shared" si="2"/>
        <v>0</v>
      </c>
      <c r="R122" s="11">
        <f t="shared" si="3"/>
        <v>0</v>
      </c>
      <c r="S122" s="12"/>
      <c r="T122" s="12"/>
      <c r="U122" s="12"/>
      <c r="V122" s="12"/>
      <c r="W122" s="13"/>
      <c r="X122" s="13"/>
      <c r="Y122" s="13"/>
    </row>
    <row r="123" spans="1:25" ht="39" x14ac:dyDescent="0.25">
      <c r="A123" s="3">
        <v>117</v>
      </c>
      <c r="B123" s="4"/>
      <c r="C123" s="34" t="s">
        <v>1981</v>
      </c>
      <c r="D123" s="6" t="s">
        <v>22</v>
      </c>
      <c r="E123" s="5" t="s">
        <v>338</v>
      </c>
      <c r="F123" s="7">
        <v>5</v>
      </c>
      <c r="G123" s="4"/>
      <c r="H123" s="4"/>
      <c r="I123" s="4"/>
      <c r="J123" s="5" t="s">
        <v>1979</v>
      </c>
      <c r="K123" s="6"/>
      <c r="L123" s="6"/>
      <c r="M123" s="6"/>
      <c r="N123" s="8"/>
      <c r="O123" s="9"/>
      <c r="P123" s="9"/>
      <c r="Q123" s="10">
        <f t="shared" si="2"/>
        <v>0</v>
      </c>
      <c r="R123" s="11">
        <f t="shared" si="3"/>
        <v>0</v>
      </c>
      <c r="S123" s="12"/>
      <c r="T123" s="12"/>
      <c r="U123" s="12"/>
      <c r="V123" s="12"/>
      <c r="W123" s="13"/>
      <c r="X123" s="13"/>
      <c r="Y123" s="13"/>
    </row>
    <row r="124" spans="1:25" ht="51.75" x14ac:dyDescent="0.25">
      <c r="A124" s="3">
        <v>118</v>
      </c>
      <c r="B124" s="4"/>
      <c r="C124" s="34" t="s">
        <v>1508</v>
      </c>
      <c r="D124" s="6" t="s">
        <v>788</v>
      </c>
      <c r="E124" s="5" t="s">
        <v>338</v>
      </c>
      <c r="F124" s="7">
        <v>5</v>
      </c>
      <c r="G124" s="4"/>
      <c r="H124" s="4"/>
      <c r="I124" s="4"/>
      <c r="J124" s="5" t="s">
        <v>1978</v>
      </c>
      <c r="K124" s="6"/>
      <c r="L124" s="6"/>
      <c r="M124" s="6"/>
      <c r="N124" s="8"/>
      <c r="O124" s="9"/>
      <c r="P124" s="9"/>
      <c r="Q124" s="10">
        <f t="shared" si="2"/>
        <v>0</v>
      </c>
      <c r="R124" s="11">
        <f t="shared" si="3"/>
        <v>0</v>
      </c>
      <c r="S124" s="12"/>
      <c r="T124" s="12"/>
      <c r="U124" s="12"/>
      <c r="V124" s="12"/>
      <c r="W124" s="13"/>
      <c r="X124" s="13"/>
      <c r="Y124" s="13"/>
    </row>
    <row r="125" spans="1:25" ht="39" x14ac:dyDescent="0.25">
      <c r="A125" s="3">
        <v>119</v>
      </c>
      <c r="B125" s="4"/>
      <c r="C125" s="34" t="s">
        <v>1509</v>
      </c>
      <c r="D125" s="6" t="s">
        <v>22</v>
      </c>
      <c r="E125" s="5" t="s">
        <v>338</v>
      </c>
      <c r="F125" s="7">
        <v>5</v>
      </c>
      <c r="G125" s="4"/>
      <c r="H125" s="4"/>
      <c r="I125" s="4"/>
      <c r="J125" s="5" t="s">
        <v>1977</v>
      </c>
      <c r="K125" s="6"/>
      <c r="L125" s="6"/>
      <c r="M125" s="6"/>
      <c r="N125" s="8"/>
      <c r="O125" s="9"/>
      <c r="P125" s="9"/>
      <c r="Q125" s="10">
        <f t="shared" si="2"/>
        <v>0</v>
      </c>
      <c r="R125" s="11">
        <f t="shared" si="3"/>
        <v>0</v>
      </c>
      <c r="S125" s="12"/>
      <c r="T125" s="12"/>
      <c r="U125" s="12"/>
      <c r="V125" s="12"/>
      <c r="W125" s="13"/>
      <c r="X125" s="13"/>
      <c r="Y125" s="13"/>
    </row>
    <row r="126" spans="1:25" x14ac:dyDescent="0.25">
      <c r="A126" s="3">
        <v>279</v>
      </c>
      <c r="B126" s="4"/>
      <c r="C126" s="5"/>
      <c r="D126" s="6"/>
      <c r="E126" s="5"/>
      <c r="F126" s="7"/>
      <c r="G126" s="4"/>
      <c r="H126" s="4"/>
      <c r="I126" s="4"/>
      <c r="J126" s="5"/>
      <c r="K126" s="6"/>
      <c r="L126" s="6"/>
      <c r="M126" s="6"/>
      <c r="N126" s="8"/>
      <c r="O126" s="9"/>
      <c r="P126" s="9"/>
      <c r="Q126" s="10">
        <f t="shared" ref="Q126" si="4">N126+(N126*P126%)-(N126*O126%)</f>
        <v>0</v>
      </c>
      <c r="R126" s="11">
        <f>F74*Q126</f>
        <v>0</v>
      </c>
      <c r="S126" s="12"/>
      <c r="T126" s="12"/>
      <c r="U126" s="12"/>
      <c r="V126" s="12"/>
      <c r="W126" s="13"/>
      <c r="X126" s="13"/>
      <c r="Y126" s="13"/>
    </row>
    <row r="127" spans="1:25" ht="25.5" x14ac:dyDescent="0.25">
      <c r="A127" s="14"/>
      <c r="B127" s="15"/>
      <c r="C127" s="16" t="s">
        <v>2036</v>
      </c>
      <c r="D127" s="17"/>
      <c r="E127" s="16"/>
      <c r="F127" s="18"/>
      <c r="G127" s="15"/>
      <c r="H127" s="15"/>
      <c r="I127" s="15"/>
      <c r="J127" s="16"/>
      <c r="K127" s="17"/>
      <c r="L127" s="17"/>
      <c r="M127" s="17"/>
      <c r="N127" s="19"/>
      <c r="O127" s="20"/>
      <c r="P127" s="20"/>
      <c r="Q127" s="19">
        <f>SUM(Q7:Q126)</f>
        <v>0</v>
      </c>
      <c r="R127" s="20">
        <f>SUM(R7:R126)</f>
        <v>0</v>
      </c>
      <c r="S127" s="12"/>
      <c r="T127" s="12"/>
      <c r="U127" s="12"/>
      <c r="V127" s="12"/>
      <c r="W127" s="13"/>
      <c r="X127" s="13"/>
      <c r="Y127" s="13"/>
    </row>
    <row r="128" spans="1:25" x14ac:dyDescent="0.25">
      <c r="B128" s="21"/>
      <c r="C128" s="32"/>
      <c r="D128" s="21"/>
      <c r="E128" s="21"/>
      <c r="F128" s="22"/>
      <c r="G128" s="21"/>
      <c r="H128" s="21"/>
      <c r="I128" s="21"/>
      <c r="J128" s="21"/>
      <c r="K128" s="21"/>
      <c r="L128" s="21"/>
      <c r="M128" s="21"/>
      <c r="N128" s="23"/>
      <c r="O128" s="22"/>
      <c r="P128" s="22"/>
      <c r="Q128" s="23"/>
      <c r="R128" s="22"/>
    </row>
    <row r="129" spans="2:18" x14ac:dyDescent="0.25">
      <c r="B129" s="21"/>
      <c r="C129" s="32"/>
      <c r="D129" s="21"/>
      <c r="E129" s="21"/>
      <c r="F129" s="22"/>
      <c r="G129" s="21"/>
      <c r="H129" s="21"/>
      <c r="I129" s="21"/>
      <c r="J129" s="21"/>
      <c r="K129" s="21"/>
      <c r="L129" s="21"/>
      <c r="M129" s="21"/>
      <c r="N129" s="23"/>
      <c r="O129" s="22"/>
      <c r="P129" s="22"/>
      <c r="Q129" s="23"/>
      <c r="R129" s="22"/>
    </row>
    <row r="130" spans="2:18" x14ac:dyDescent="0.25">
      <c r="B130" s="21"/>
      <c r="C130" s="32"/>
      <c r="D130" s="21"/>
      <c r="E130" s="21"/>
      <c r="F130" s="22"/>
      <c r="G130" s="21"/>
      <c r="H130" s="21"/>
      <c r="I130" s="21"/>
      <c r="J130" s="21"/>
      <c r="K130" s="21"/>
      <c r="L130" s="21"/>
      <c r="M130" s="21"/>
      <c r="N130" s="23"/>
      <c r="O130" s="22"/>
      <c r="P130" s="22"/>
      <c r="Q130" s="23"/>
      <c r="R130" s="22"/>
    </row>
    <row r="131" spans="2:18" x14ac:dyDescent="0.25">
      <c r="B131" s="21"/>
      <c r="C131" s="32"/>
      <c r="D131" s="21"/>
      <c r="E131" s="21"/>
      <c r="F131" s="22"/>
      <c r="G131" s="21"/>
      <c r="H131" s="21"/>
      <c r="I131" s="21"/>
      <c r="J131" s="21"/>
      <c r="K131" s="21"/>
      <c r="L131" s="21"/>
      <c r="M131" s="21"/>
      <c r="N131" s="23"/>
      <c r="O131" s="22"/>
      <c r="P131" s="22"/>
      <c r="Q131" s="23"/>
      <c r="R131" s="22"/>
    </row>
    <row r="132" spans="2:18" x14ac:dyDescent="0.25">
      <c r="B132" s="21"/>
      <c r="C132" s="32"/>
      <c r="D132" s="21"/>
      <c r="E132" s="21"/>
      <c r="F132" s="22"/>
      <c r="G132" s="21"/>
      <c r="H132" s="21"/>
      <c r="I132" s="21"/>
      <c r="J132" s="21"/>
      <c r="K132" s="21"/>
      <c r="L132" s="21"/>
      <c r="M132" s="21"/>
      <c r="N132" s="23"/>
      <c r="O132" s="22"/>
      <c r="P132" s="22"/>
      <c r="Q132" s="23"/>
      <c r="R132" s="22"/>
    </row>
    <row r="133" spans="2:18" x14ac:dyDescent="0.25">
      <c r="B133" s="21"/>
      <c r="D133" s="21"/>
      <c r="E133" s="21"/>
      <c r="F133" s="22"/>
      <c r="G133" s="21"/>
      <c r="H133" s="21"/>
      <c r="I133" s="21"/>
      <c r="J133" s="21"/>
      <c r="K133" s="21"/>
      <c r="L133" s="21"/>
      <c r="M133" s="21"/>
      <c r="N133" s="23"/>
      <c r="O133" s="22"/>
      <c r="P133" s="22"/>
      <c r="Q133" s="23"/>
      <c r="R133" s="22"/>
    </row>
    <row r="134" spans="2:18" x14ac:dyDescent="0.25">
      <c r="B134" s="21"/>
      <c r="D134" s="21"/>
      <c r="E134" s="21"/>
      <c r="F134" s="22"/>
      <c r="G134" s="21"/>
      <c r="H134" s="21"/>
      <c r="I134" s="21"/>
      <c r="J134" s="21"/>
      <c r="K134" s="21"/>
      <c r="L134" s="21"/>
      <c r="M134" s="21"/>
      <c r="N134" s="23"/>
      <c r="O134" s="22"/>
      <c r="P134" s="22"/>
      <c r="Q134" s="23"/>
      <c r="R134" s="22"/>
    </row>
    <row r="135" spans="2:18" x14ac:dyDescent="0.25">
      <c r="B135" s="21"/>
      <c r="D135" s="21"/>
      <c r="E135" s="21"/>
      <c r="F135" s="22"/>
      <c r="G135" s="21"/>
      <c r="H135" s="21"/>
      <c r="I135" s="21"/>
      <c r="J135" s="21"/>
      <c r="K135" s="21"/>
      <c r="L135" s="21"/>
      <c r="M135" s="21"/>
      <c r="N135" s="23"/>
      <c r="O135" s="22"/>
      <c r="P135" s="22"/>
      <c r="Q135" s="23"/>
      <c r="R135" s="22"/>
    </row>
    <row r="136" spans="2:18" x14ac:dyDescent="0.25">
      <c r="B136" s="21"/>
      <c r="C136" s="32"/>
      <c r="D136" s="21"/>
      <c r="E136" s="21"/>
      <c r="F136" s="22"/>
      <c r="G136" s="21"/>
      <c r="H136" s="21"/>
      <c r="I136" s="21"/>
      <c r="J136" s="21"/>
      <c r="K136" s="21"/>
      <c r="L136" s="21"/>
      <c r="M136" s="21"/>
      <c r="N136" s="23"/>
      <c r="O136" s="22"/>
      <c r="P136" s="22"/>
      <c r="Q136" s="23"/>
      <c r="R136" s="22"/>
    </row>
    <row r="137" spans="2:18" x14ac:dyDescent="0.25">
      <c r="B137" s="21"/>
      <c r="C137" s="32"/>
      <c r="D137" s="21"/>
      <c r="E137" s="21"/>
      <c r="F137" s="22"/>
      <c r="G137" s="21"/>
      <c r="H137" s="21"/>
      <c r="I137" s="21"/>
      <c r="J137" s="21"/>
      <c r="K137" s="21"/>
      <c r="L137" s="21"/>
      <c r="M137" s="21"/>
      <c r="N137" s="23"/>
      <c r="O137" s="22"/>
      <c r="P137" s="22"/>
      <c r="Q137" s="23"/>
      <c r="R137" s="22"/>
    </row>
    <row r="138" spans="2:18" x14ac:dyDescent="0.25">
      <c r="C138" s="26"/>
    </row>
    <row r="142" spans="2:18" x14ac:dyDescent="0.25">
      <c r="C142" s="26"/>
    </row>
    <row r="144" spans="2:18" x14ac:dyDescent="0.25">
      <c r="C144" s="26"/>
    </row>
    <row r="145" spans="3:3" x14ac:dyDescent="0.25">
      <c r="C145" s="26"/>
    </row>
    <row r="146" spans="3:3" x14ac:dyDescent="0.25">
      <c r="C146" s="26"/>
    </row>
    <row r="147" spans="3:3" x14ac:dyDescent="0.25">
      <c r="C147" s="26"/>
    </row>
    <row r="148" spans="3:3" x14ac:dyDescent="0.25">
      <c r="C148" s="26"/>
    </row>
    <row r="149" spans="3:3" x14ac:dyDescent="0.25">
      <c r="C149" s="26"/>
    </row>
    <row r="150" spans="3:3" x14ac:dyDescent="0.25">
      <c r="C150" s="26"/>
    </row>
    <row r="151" spans="3:3" x14ac:dyDescent="0.25">
      <c r="C151" s="26"/>
    </row>
  </sheetData>
  <mergeCells count="3">
    <mergeCell ref="A1:R1"/>
    <mergeCell ref="A2:R2"/>
    <mergeCell ref="A3:R3"/>
  </mergeCells>
  <dataValidations count="1">
    <dataValidation type="list" allowBlank="1" showInputMessage="1" showErrorMessage="1" sqref="D7:D126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5"/>
  <sheetViews>
    <sheetView tabSelected="1" zoomScaleNormal="100" workbookViewId="0">
      <selection activeCell="C115" sqref="C115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ht="15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5" ht="18.75" x14ac:dyDescent="0.3">
      <c r="A3" s="48" t="s">
        <v>2028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5" spans="1:25" ht="63.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</row>
    <row r="6" spans="1:2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</row>
    <row r="7" spans="1:25" ht="38.25" x14ac:dyDescent="0.25">
      <c r="A7" s="3">
        <v>1</v>
      </c>
      <c r="B7" s="4" t="s">
        <v>1510</v>
      </c>
      <c r="C7" s="5" t="s">
        <v>1511</v>
      </c>
      <c r="D7" s="6" t="s">
        <v>778</v>
      </c>
      <c r="F7" s="5" t="s">
        <v>338</v>
      </c>
      <c r="G7" s="31"/>
      <c r="H7" s="4"/>
      <c r="I7" s="4"/>
      <c r="J7" s="5" t="s">
        <v>1512</v>
      </c>
      <c r="K7" s="6"/>
      <c r="L7" s="6"/>
      <c r="M7" s="6"/>
      <c r="N7" s="8"/>
      <c r="O7" s="9"/>
      <c r="P7" s="9"/>
      <c r="Q7" s="10">
        <f t="shared" ref="Q7:Q37" si="0">N7+(N7*P7%)-(N7*O7%)</f>
        <v>0</v>
      </c>
      <c r="R7" s="11">
        <f t="shared" ref="R7:R38" si="1">F7*Q7</f>
        <v>0</v>
      </c>
      <c r="S7" s="12"/>
      <c r="T7" s="12"/>
      <c r="U7" s="12"/>
      <c r="V7" s="12"/>
      <c r="W7" s="13"/>
      <c r="X7" s="13"/>
      <c r="Y7" s="13"/>
    </row>
    <row r="8" spans="1:25" ht="38.25" x14ac:dyDescent="0.25">
      <c r="A8" s="3">
        <v>2</v>
      </c>
      <c r="B8" s="4" t="s">
        <v>1513</v>
      </c>
      <c r="C8" s="5" t="s">
        <v>1514</v>
      </c>
      <c r="D8" s="6" t="s">
        <v>606</v>
      </c>
      <c r="E8" s="5"/>
      <c r="F8" s="7">
        <v>1</v>
      </c>
      <c r="G8" s="31"/>
      <c r="H8" s="4"/>
      <c r="I8" s="4"/>
      <c r="J8" s="5" t="s">
        <v>1515</v>
      </c>
      <c r="K8" s="6"/>
      <c r="L8" s="6"/>
      <c r="M8" s="6"/>
      <c r="N8" s="8"/>
      <c r="O8" s="9"/>
      <c r="P8" s="9"/>
      <c r="Q8" s="10">
        <f t="shared" si="0"/>
        <v>0</v>
      </c>
      <c r="R8" s="11">
        <f t="shared" si="1"/>
        <v>0</v>
      </c>
      <c r="S8" s="12"/>
      <c r="T8" s="12"/>
      <c r="U8" s="12"/>
      <c r="V8" s="12"/>
      <c r="W8" s="13"/>
      <c r="X8" s="13"/>
      <c r="Y8" s="13"/>
    </row>
    <row r="9" spans="1:25" ht="25.5" x14ac:dyDescent="0.25">
      <c r="A9" s="3">
        <v>4</v>
      </c>
      <c r="B9" s="4" t="s">
        <v>1516</v>
      </c>
      <c r="C9" s="5" t="s">
        <v>1517</v>
      </c>
      <c r="D9" s="6" t="s">
        <v>778</v>
      </c>
      <c r="E9" s="5"/>
      <c r="F9" s="7">
        <v>1</v>
      </c>
      <c r="G9" s="4"/>
      <c r="H9" s="4"/>
      <c r="I9" s="4"/>
      <c r="J9" s="5" t="s">
        <v>1518</v>
      </c>
      <c r="K9" s="6"/>
      <c r="L9" s="6"/>
      <c r="M9" s="6"/>
      <c r="N9" s="8"/>
      <c r="O9" s="9"/>
      <c r="P9" s="9"/>
      <c r="Q9" s="10">
        <f t="shared" si="0"/>
        <v>0</v>
      </c>
      <c r="R9" s="11">
        <f t="shared" si="1"/>
        <v>0</v>
      </c>
      <c r="S9" s="12"/>
      <c r="T9" s="12"/>
      <c r="U9" s="12"/>
      <c r="V9" s="12"/>
      <c r="W9" s="13"/>
      <c r="X9" s="13"/>
      <c r="Y9" s="13"/>
    </row>
    <row r="10" spans="1:25" ht="25.5" x14ac:dyDescent="0.25">
      <c r="A10" s="3">
        <v>5</v>
      </c>
      <c r="B10" s="4" t="s">
        <v>1519</v>
      </c>
      <c r="C10" s="5" t="s">
        <v>1520</v>
      </c>
      <c r="D10" s="6" t="s">
        <v>778</v>
      </c>
      <c r="E10" s="5"/>
      <c r="F10" s="7">
        <v>1</v>
      </c>
      <c r="G10" s="4"/>
      <c r="H10" s="4"/>
      <c r="I10" s="4"/>
      <c r="J10" s="5" t="s">
        <v>1521</v>
      </c>
      <c r="K10" s="6"/>
      <c r="L10" s="6"/>
      <c r="M10" s="6"/>
      <c r="N10" s="8"/>
      <c r="O10" s="9"/>
      <c r="P10" s="9"/>
      <c r="Q10" s="10">
        <f t="shared" si="0"/>
        <v>0</v>
      </c>
      <c r="R10" s="11">
        <f t="shared" si="1"/>
        <v>0</v>
      </c>
      <c r="S10" s="12"/>
      <c r="T10" s="12"/>
      <c r="U10" s="12"/>
      <c r="V10" s="12"/>
      <c r="W10" s="13"/>
      <c r="X10" s="13"/>
      <c r="Y10" s="13"/>
    </row>
    <row r="11" spans="1:25" x14ac:dyDescent="0.25">
      <c r="A11" s="3">
        <v>6</v>
      </c>
      <c r="B11" s="4" t="s">
        <v>1522</v>
      </c>
      <c r="C11" s="5" t="s">
        <v>1523</v>
      </c>
      <c r="D11" s="6" t="s">
        <v>778</v>
      </c>
      <c r="E11" s="5"/>
      <c r="F11" s="7">
        <v>1</v>
      </c>
      <c r="G11" s="4"/>
      <c r="H11" s="4"/>
      <c r="I11" s="4"/>
      <c r="J11" s="5" t="s">
        <v>1523</v>
      </c>
      <c r="K11" s="6"/>
      <c r="L11" s="6"/>
      <c r="M11" s="6"/>
      <c r="N11" s="8"/>
      <c r="O11" s="9"/>
      <c r="P11" s="9"/>
      <c r="Q11" s="10">
        <f t="shared" si="0"/>
        <v>0</v>
      </c>
      <c r="R11" s="11">
        <f t="shared" si="1"/>
        <v>0</v>
      </c>
      <c r="S11" s="12"/>
      <c r="T11" s="12"/>
      <c r="U11" s="12"/>
      <c r="V11" s="12"/>
      <c r="W11" s="13"/>
      <c r="X11" s="13"/>
      <c r="Y11" s="13"/>
    </row>
    <row r="12" spans="1:25" x14ac:dyDescent="0.25">
      <c r="A12" s="3">
        <v>7</v>
      </c>
      <c r="B12" s="4" t="s">
        <v>1524</v>
      </c>
      <c r="C12" s="5" t="s">
        <v>1525</v>
      </c>
      <c r="D12" s="6" t="s">
        <v>22</v>
      </c>
      <c r="E12" s="5"/>
      <c r="F12" s="7">
        <v>1</v>
      </c>
      <c r="G12" s="4"/>
      <c r="H12" s="4"/>
      <c r="I12" s="4"/>
      <c r="J12" s="5" t="s">
        <v>1525</v>
      </c>
      <c r="K12" s="6"/>
      <c r="L12" s="6"/>
      <c r="M12" s="6"/>
      <c r="N12" s="8"/>
      <c r="O12" s="9"/>
      <c r="P12" s="9"/>
      <c r="Q12" s="10">
        <f t="shared" si="0"/>
        <v>0</v>
      </c>
      <c r="R12" s="11">
        <f t="shared" si="1"/>
        <v>0</v>
      </c>
      <c r="S12" s="12"/>
      <c r="T12" s="12"/>
      <c r="U12" s="12"/>
      <c r="V12" s="12"/>
      <c r="W12" s="13"/>
      <c r="X12" s="13"/>
      <c r="Y12" s="13"/>
    </row>
    <row r="13" spans="1:25" ht="25.5" x14ac:dyDescent="0.25">
      <c r="A13" s="3">
        <v>8</v>
      </c>
      <c r="B13" s="4" t="s">
        <v>1526</v>
      </c>
      <c r="C13" s="5" t="s">
        <v>1527</v>
      </c>
      <c r="D13" s="6" t="s">
        <v>22</v>
      </c>
      <c r="E13" s="5"/>
      <c r="F13" s="7">
        <v>1</v>
      </c>
      <c r="G13" s="4"/>
      <c r="H13" s="4"/>
      <c r="I13" s="4"/>
      <c r="J13" s="5" t="s">
        <v>1527</v>
      </c>
      <c r="K13" s="6"/>
      <c r="L13" s="6"/>
      <c r="M13" s="6"/>
      <c r="N13" s="8"/>
      <c r="O13" s="9"/>
      <c r="P13" s="9"/>
      <c r="Q13" s="10">
        <f t="shared" si="0"/>
        <v>0</v>
      </c>
      <c r="R13" s="11">
        <f t="shared" si="1"/>
        <v>0</v>
      </c>
      <c r="S13" s="12"/>
      <c r="T13" s="12"/>
      <c r="U13" s="12"/>
      <c r="V13" s="12"/>
      <c r="W13" s="13"/>
      <c r="X13" s="13"/>
      <c r="Y13" s="13"/>
    </row>
    <row r="14" spans="1:25" ht="25.5" x14ac:dyDescent="0.25">
      <c r="A14" s="3">
        <v>9</v>
      </c>
      <c r="B14" s="4" t="s">
        <v>1528</v>
      </c>
      <c r="C14" s="5" t="s">
        <v>1529</v>
      </c>
      <c r="D14" s="6" t="s">
        <v>22</v>
      </c>
      <c r="E14" s="5"/>
      <c r="F14" s="7">
        <v>1</v>
      </c>
      <c r="G14" s="4"/>
      <c r="H14" s="4"/>
      <c r="I14" s="4"/>
      <c r="J14" s="5" t="s">
        <v>1529</v>
      </c>
      <c r="K14" s="6"/>
      <c r="L14" s="6"/>
      <c r="M14" s="6"/>
      <c r="N14" s="8"/>
      <c r="O14" s="9"/>
      <c r="P14" s="9"/>
      <c r="Q14" s="10">
        <f t="shared" si="0"/>
        <v>0</v>
      </c>
      <c r="R14" s="11">
        <f t="shared" si="1"/>
        <v>0</v>
      </c>
      <c r="S14" s="12"/>
      <c r="T14" s="12"/>
      <c r="U14" s="12"/>
      <c r="V14" s="12"/>
      <c r="W14" s="13"/>
      <c r="X14" s="13"/>
      <c r="Y14" s="13"/>
    </row>
    <row r="15" spans="1:25" ht="25.5" x14ac:dyDescent="0.25">
      <c r="A15" s="3">
        <v>10</v>
      </c>
      <c r="B15" s="4" t="s">
        <v>1530</v>
      </c>
      <c r="C15" s="5" t="s">
        <v>1531</v>
      </c>
      <c r="D15" s="6" t="s">
        <v>22</v>
      </c>
      <c r="E15" s="5"/>
      <c r="F15" s="7">
        <v>1</v>
      </c>
      <c r="G15" s="4"/>
      <c r="H15" s="4"/>
      <c r="I15" s="4"/>
      <c r="J15" s="5" t="s">
        <v>1531</v>
      </c>
      <c r="K15" s="6"/>
      <c r="L15" s="6"/>
      <c r="M15" s="6"/>
      <c r="N15" s="8"/>
      <c r="O15" s="9"/>
      <c r="P15" s="9"/>
      <c r="Q15" s="10">
        <f t="shared" si="0"/>
        <v>0</v>
      </c>
      <c r="R15" s="11">
        <f t="shared" si="1"/>
        <v>0</v>
      </c>
      <c r="S15" s="12"/>
      <c r="T15" s="12"/>
      <c r="U15" s="12"/>
      <c r="V15" s="12"/>
      <c r="W15" s="13"/>
      <c r="X15" s="13"/>
      <c r="Y15" s="13"/>
    </row>
    <row r="16" spans="1:25" ht="25.5" x14ac:dyDescent="0.25">
      <c r="A16" s="3">
        <v>11</v>
      </c>
      <c r="B16" s="4" t="s">
        <v>1532</v>
      </c>
      <c r="C16" s="5" t="s">
        <v>1533</v>
      </c>
      <c r="D16" s="6" t="s">
        <v>22</v>
      </c>
      <c r="E16" s="5"/>
      <c r="F16" s="7">
        <v>1</v>
      </c>
      <c r="G16" s="4"/>
      <c r="H16" s="4"/>
      <c r="I16" s="4"/>
      <c r="J16" s="5" t="s">
        <v>1533</v>
      </c>
      <c r="K16" s="6"/>
      <c r="L16" s="6"/>
      <c r="M16" s="6"/>
      <c r="N16" s="8"/>
      <c r="O16" s="9"/>
      <c r="P16" s="9"/>
      <c r="Q16" s="10">
        <f t="shared" si="0"/>
        <v>0</v>
      </c>
      <c r="R16" s="11">
        <f t="shared" si="1"/>
        <v>0</v>
      </c>
      <c r="S16" s="12"/>
      <c r="T16" s="12"/>
      <c r="U16" s="12"/>
      <c r="V16" s="12"/>
      <c r="W16" s="13"/>
      <c r="X16" s="13"/>
      <c r="Y16" s="13"/>
    </row>
    <row r="17" spans="1:25" ht="25.5" x14ac:dyDescent="0.25">
      <c r="A17" s="3">
        <v>12</v>
      </c>
      <c r="B17" s="4" t="s">
        <v>1534</v>
      </c>
      <c r="C17" s="5" t="s">
        <v>1535</v>
      </c>
      <c r="D17" s="6" t="s">
        <v>22</v>
      </c>
      <c r="E17" s="5"/>
      <c r="F17" s="7">
        <v>1</v>
      </c>
      <c r="G17" s="4"/>
      <c r="H17" s="4"/>
      <c r="I17" s="4"/>
      <c r="J17" s="5" t="s">
        <v>1535</v>
      </c>
      <c r="K17" s="6"/>
      <c r="L17" s="6"/>
      <c r="M17" s="6"/>
      <c r="N17" s="8"/>
      <c r="O17" s="9"/>
      <c r="P17" s="9"/>
      <c r="Q17" s="10">
        <f t="shared" si="0"/>
        <v>0</v>
      </c>
      <c r="R17" s="11">
        <f t="shared" si="1"/>
        <v>0</v>
      </c>
      <c r="S17" s="12"/>
      <c r="T17" s="12"/>
      <c r="U17" s="12"/>
      <c r="V17" s="12"/>
      <c r="W17" s="13"/>
      <c r="X17" s="13"/>
      <c r="Y17" s="13"/>
    </row>
    <row r="18" spans="1:25" ht="25.5" x14ac:dyDescent="0.25">
      <c r="A18" s="3">
        <v>13</v>
      </c>
      <c r="B18" s="4" t="s">
        <v>1536</v>
      </c>
      <c r="C18" s="5" t="s">
        <v>1537</v>
      </c>
      <c r="D18" s="6" t="s">
        <v>22</v>
      </c>
      <c r="E18" s="5"/>
      <c r="F18" s="7">
        <v>1</v>
      </c>
      <c r="G18" s="4"/>
      <c r="H18" s="4"/>
      <c r="I18" s="4"/>
      <c r="J18" s="5" t="s">
        <v>1537</v>
      </c>
      <c r="K18" s="6"/>
      <c r="L18" s="6"/>
      <c r="M18" s="6"/>
      <c r="N18" s="8"/>
      <c r="O18" s="9"/>
      <c r="P18" s="9"/>
      <c r="Q18" s="10">
        <f t="shared" si="0"/>
        <v>0</v>
      </c>
      <c r="R18" s="11">
        <f t="shared" si="1"/>
        <v>0</v>
      </c>
      <c r="S18" s="12"/>
      <c r="T18" s="12"/>
      <c r="U18" s="12"/>
      <c r="V18" s="12"/>
      <c r="W18" s="13"/>
      <c r="X18" s="13"/>
      <c r="Y18" s="13"/>
    </row>
    <row r="19" spans="1:25" ht="25.5" x14ac:dyDescent="0.25">
      <c r="A19" s="3">
        <v>14</v>
      </c>
      <c r="B19" s="4" t="s">
        <v>1538</v>
      </c>
      <c r="C19" s="5" t="s">
        <v>1539</v>
      </c>
      <c r="D19" s="6" t="s">
        <v>22</v>
      </c>
      <c r="E19" s="5"/>
      <c r="F19" s="7">
        <v>1</v>
      </c>
      <c r="G19" s="4"/>
      <c r="H19" s="4"/>
      <c r="I19" s="4"/>
      <c r="J19" s="5" t="s">
        <v>1539</v>
      </c>
      <c r="K19" s="6"/>
      <c r="L19" s="6"/>
      <c r="M19" s="6"/>
      <c r="N19" s="8"/>
      <c r="O19" s="9"/>
      <c r="P19" s="9"/>
      <c r="Q19" s="10">
        <f t="shared" si="0"/>
        <v>0</v>
      </c>
      <c r="R19" s="11">
        <f t="shared" si="1"/>
        <v>0</v>
      </c>
      <c r="S19" s="12"/>
      <c r="T19" s="12"/>
      <c r="U19" s="12"/>
      <c r="V19" s="12"/>
      <c r="W19" s="13"/>
      <c r="X19" s="13"/>
      <c r="Y19" s="13"/>
    </row>
    <row r="20" spans="1:25" ht="25.5" x14ac:dyDescent="0.25">
      <c r="A20" s="3">
        <v>15</v>
      </c>
      <c r="B20" s="4" t="s">
        <v>1540</v>
      </c>
      <c r="C20" s="5" t="s">
        <v>1541</v>
      </c>
      <c r="D20" s="6" t="s">
        <v>22</v>
      </c>
      <c r="E20" s="5"/>
      <c r="F20" s="7">
        <v>1</v>
      </c>
      <c r="G20" s="4"/>
      <c r="H20" s="4"/>
      <c r="I20" s="4"/>
      <c r="J20" s="5" t="s">
        <v>1541</v>
      </c>
      <c r="K20" s="6"/>
      <c r="L20" s="6"/>
      <c r="M20" s="6"/>
      <c r="N20" s="8"/>
      <c r="O20" s="9"/>
      <c r="P20" s="9"/>
      <c r="Q20" s="10">
        <f t="shared" si="0"/>
        <v>0</v>
      </c>
      <c r="R20" s="11">
        <f t="shared" si="1"/>
        <v>0</v>
      </c>
      <c r="S20" s="12"/>
      <c r="T20" s="12"/>
      <c r="U20" s="12"/>
      <c r="V20" s="12"/>
      <c r="W20" s="13"/>
      <c r="X20" s="13"/>
      <c r="Y20" s="13"/>
    </row>
    <row r="21" spans="1:25" ht="25.5" x14ac:dyDescent="0.25">
      <c r="A21" s="3">
        <v>16</v>
      </c>
      <c r="B21" s="4" t="s">
        <v>1542</v>
      </c>
      <c r="C21" s="5" t="s">
        <v>1543</v>
      </c>
      <c r="D21" s="6" t="s">
        <v>22</v>
      </c>
      <c r="E21" s="5"/>
      <c r="F21" s="7">
        <v>1</v>
      </c>
      <c r="G21" s="4"/>
      <c r="H21" s="4"/>
      <c r="I21" s="4"/>
      <c r="J21" s="5" t="s">
        <v>1543</v>
      </c>
      <c r="K21" s="6"/>
      <c r="L21" s="6"/>
      <c r="M21" s="6"/>
      <c r="N21" s="8"/>
      <c r="O21" s="9"/>
      <c r="P21" s="9"/>
      <c r="Q21" s="10">
        <f t="shared" si="0"/>
        <v>0</v>
      </c>
      <c r="R21" s="11">
        <f t="shared" si="1"/>
        <v>0</v>
      </c>
      <c r="S21" s="12"/>
      <c r="T21" s="12"/>
      <c r="U21" s="12"/>
      <c r="V21" s="12"/>
      <c r="W21" s="13"/>
      <c r="X21" s="13"/>
      <c r="Y21" s="13"/>
    </row>
    <row r="22" spans="1:25" ht="25.5" x14ac:dyDescent="0.25">
      <c r="A22" s="3">
        <v>17</v>
      </c>
      <c r="B22" s="4" t="s">
        <v>1544</v>
      </c>
      <c r="C22" s="5" t="s">
        <v>1545</v>
      </c>
      <c r="D22" s="6" t="s">
        <v>22</v>
      </c>
      <c r="E22" s="5"/>
      <c r="F22" s="7">
        <v>1</v>
      </c>
      <c r="G22" s="4"/>
      <c r="H22" s="4"/>
      <c r="I22" s="4"/>
      <c r="J22" s="5" t="s">
        <v>1545</v>
      </c>
      <c r="K22" s="6"/>
      <c r="L22" s="6"/>
      <c r="M22" s="6"/>
      <c r="N22" s="8"/>
      <c r="O22" s="9"/>
      <c r="P22" s="9"/>
      <c r="Q22" s="10">
        <f t="shared" si="0"/>
        <v>0</v>
      </c>
      <c r="R22" s="11">
        <f t="shared" si="1"/>
        <v>0</v>
      </c>
      <c r="S22" s="12"/>
      <c r="T22" s="12"/>
      <c r="U22" s="12"/>
      <c r="V22" s="12"/>
      <c r="W22" s="13"/>
      <c r="X22" s="13"/>
      <c r="Y22" s="13"/>
    </row>
    <row r="23" spans="1:25" ht="25.5" x14ac:dyDescent="0.25">
      <c r="A23" s="3">
        <v>18</v>
      </c>
      <c r="B23" s="4" t="s">
        <v>1546</v>
      </c>
      <c r="C23" s="5" t="s">
        <v>1547</v>
      </c>
      <c r="D23" s="6" t="s">
        <v>22</v>
      </c>
      <c r="E23" s="5"/>
      <c r="F23" s="7">
        <v>1</v>
      </c>
      <c r="G23" s="4"/>
      <c r="H23" s="4"/>
      <c r="I23" s="4"/>
      <c r="J23" s="5" t="s">
        <v>1547</v>
      </c>
      <c r="K23" s="6"/>
      <c r="L23" s="6"/>
      <c r="M23" s="6"/>
      <c r="N23" s="8"/>
      <c r="O23" s="9"/>
      <c r="P23" s="9"/>
      <c r="Q23" s="10">
        <f t="shared" si="0"/>
        <v>0</v>
      </c>
      <c r="R23" s="11">
        <f t="shared" si="1"/>
        <v>0</v>
      </c>
      <c r="S23" s="12"/>
      <c r="T23" s="12"/>
      <c r="U23" s="12"/>
      <c r="V23" s="12"/>
      <c r="W23" s="13"/>
      <c r="X23" s="13"/>
      <c r="Y23" s="13"/>
    </row>
    <row r="24" spans="1:25" x14ac:dyDescent="0.25">
      <c r="A24" s="3">
        <v>19</v>
      </c>
      <c r="B24" s="4" t="s">
        <v>1548</v>
      </c>
      <c r="C24" s="5" t="s">
        <v>1549</v>
      </c>
      <c r="D24" s="6" t="s">
        <v>22</v>
      </c>
      <c r="E24" s="5"/>
      <c r="F24" s="7">
        <v>1</v>
      </c>
      <c r="G24" s="4"/>
      <c r="H24" s="4"/>
      <c r="I24" s="4"/>
      <c r="J24" s="5" t="s">
        <v>1549</v>
      </c>
      <c r="K24" s="6"/>
      <c r="L24" s="6"/>
      <c r="M24" s="6"/>
      <c r="N24" s="8"/>
      <c r="O24" s="9"/>
      <c r="P24" s="9"/>
      <c r="Q24" s="10">
        <f t="shared" si="0"/>
        <v>0</v>
      </c>
      <c r="R24" s="11">
        <f t="shared" si="1"/>
        <v>0</v>
      </c>
      <c r="S24" s="12"/>
      <c r="T24" s="12"/>
      <c r="U24" s="12"/>
      <c r="V24" s="12"/>
      <c r="W24" s="13"/>
      <c r="X24" s="13"/>
      <c r="Y24" s="13"/>
    </row>
    <row r="25" spans="1:25" ht="25.5" x14ac:dyDescent="0.25">
      <c r="A25" s="3">
        <v>20</v>
      </c>
      <c r="B25" s="4" t="s">
        <v>1550</v>
      </c>
      <c r="C25" s="5" t="s">
        <v>1551</v>
      </c>
      <c r="D25" s="6" t="s">
        <v>22</v>
      </c>
      <c r="E25" s="5"/>
      <c r="F25" s="7">
        <v>1</v>
      </c>
      <c r="G25" s="4"/>
      <c r="H25" s="4"/>
      <c r="I25" s="4"/>
      <c r="J25" s="5" t="s">
        <v>1551</v>
      </c>
      <c r="K25" s="6"/>
      <c r="L25" s="6"/>
      <c r="M25" s="6"/>
      <c r="N25" s="8"/>
      <c r="O25" s="9"/>
      <c r="P25" s="9"/>
      <c r="Q25" s="10">
        <f t="shared" si="0"/>
        <v>0</v>
      </c>
      <c r="R25" s="11">
        <f t="shared" si="1"/>
        <v>0</v>
      </c>
      <c r="S25" s="12"/>
      <c r="T25" s="12"/>
      <c r="U25" s="12"/>
      <c r="V25" s="12"/>
      <c r="W25" s="13"/>
      <c r="X25" s="13"/>
      <c r="Y25" s="13"/>
    </row>
    <row r="26" spans="1:25" ht="25.5" x14ac:dyDescent="0.25">
      <c r="A26" s="3">
        <v>21</v>
      </c>
      <c r="B26" s="4" t="s">
        <v>1552</v>
      </c>
      <c r="C26" s="5" t="s">
        <v>1553</v>
      </c>
      <c r="D26" s="6" t="s">
        <v>778</v>
      </c>
      <c r="E26" s="5"/>
      <c r="F26" s="7">
        <v>5</v>
      </c>
      <c r="G26" s="4"/>
      <c r="H26" s="4"/>
      <c r="I26" s="4"/>
      <c r="J26" s="5" t="s">
        <v>1554</v>
      </c>
      <c r="K26" s="6"/>
      <c r="L26" s="6"/>
      <c r="M26" s="6"/>
      <c r="N26" s="8"/>
      <c r="O26" s="9"/>
      <c r="P26" s="9"/>
      <c r="Q26" s="10">
        <f t="shared" si="0"/>
        <v>0</v>
      </c>
      <c r="R26" s="11">
        <f t="shared" si="1"/>
        <v>0</v>
      </c>
      <c r="S26" s="12"/>
      <c r="T26" s="12"/>
      <c r="U26" s="12"/>
      <c r="V26" s="12"/>
      <c r="W26" s="13"/>
      <c r="X26" s="13"/>
      <c r="Y26" s="13"/>
    </row>
    <row r="27" spans="1:25" x14ac:dyDescent="0.25">
      <c r="A27" s="3">
        <v>22</v>
      </c>
      <c r="B27" s="4" t="s">
        <v>1555</v>
      </c>
      <c r="C27" s="5" t="s">
        <v>1556</v>
      </c>
      <c r="D27" s="6" t="s">
        <v>22</v>
      </c>
      <c r="E27" s="5"/>
      <c r="F27" s="7">
        <v>1</v>
      </c>
      <c r="G27" s="4"/>
      <c r="H27" s="4"/>
      <c r="I27" s="4"/>
      <c r="J27" s="5" t="s">
        <v>1556</v>
      </c>
      <c r="K27" s="6"/>
      <c r="L27" s="6"/>
      <c r="M27" s="6"/>
      <c r="N27" s="8"/>
      <c r="O27" s="9"/>
      <c r="P27" s="9"/>
      <c r="Q27" s="10">
        <f t="shared" si="0"/>
        <v>0</v>
      </c>
      <c r="R27" s="11">
        <f t="shared" si="1"/>
        <v>0</v>
      </c>
      <c r="S27" s="12"/>
      <c r="T27" s="12"/>
      <c r="U27" s="12"/>
      <c r="V27" s="12"/>
      <c r="W27" s="13"/>
      <c r="X27" s="13"/>
      <c r="Y27" s="13"/>
    </row>
    <row r="28" spans="1:25" ht="25.5" x14ac:dyDescent="0.25">
      <c r="A28" s="3">
        <v>23</v>
      </c>
      <c r="B28" s="4" t="s">
        <v>1557</v>
      </c>
      <c r="C28" s="5" t="s">
        <v>1558</v>
      </c>
      <c r="D28" s="6" t="s">
        <v>778</v>
      </c>
      <c r="E28" s="5"/>
      <c r="F28" s="7">
        <v>1</v>
      </c>
      <c r="G28" s="4"/>
      <c r="H28" s="4"/>
      <c r="I28" s="4"/>
      <c r="J28" s="5" t="s">
        <v>1559</v>
      </c>
      <c r="K28" s="6"/>
      <c r="L28" s="6"/>
      <c r="M28" s="6"/>
      <c r="N28" s="8"/>
      <c r="O28" s="9"/>
      <c r="P28" s="9"/>
      <c r="Q28" s="10">
        <f t="shared" si="0"/>
        <v>0</v>
      </c>
      <c r="R28" s="11">
        <f t="shared" si="1"/>
        <v>0</v>
      </c>
      <c r="S28" s="12"/>
      <c r="T28" s="12"/>
      <c r="U28" s="12"/>
      <c r="V28" s="12"/>
      <c r="W28" s="13"/>
      <c r="X28" s="13"/>
      <c r="Y28" s="13"/>
    </row>
    <row r="29" spans="1:25" ht="25.5" x14ac:dyDescent="0.25">
      <c r="A29" s="3">
        <v>24</v>
      </c>
      <c r="B29" s="4" t="s">
        <v>1560</v>
      </c>
      <c r="C29" s="5" t="s">
        <v>1561</v>
      </c>
      <c r="D29" s="6" t="s">
        <v>778</v>
      </c>
      <c r="E29" s="5"/>
      <c r="F29" s="7">
        <v>1</v>
      </c>
      <c r="G29" s="4"/>
      <c r="H29" s="4"/>
      <c r="I29" s="4"/>
      <c r="J29" s="5" t="s">
        <v>1562</v>
      </c>
      <c r="K29" s="6"/>
      <c r="L29" s="6" t="s">
        <v>1563</v>
      </c>
      <c r="M29" s="6"/>
      <c r="N29" s="8"/>
      <c r="O29" s="9"/>
      <c r="P29" s="9"/>
      <c r="Q29" s="10">
        <f t="shared" si="0"/>
        <v>0</v>
      </c>
      <c r="R29" s="11">
        <f t="shared" si="1"/>
        <v>0</v>
      </c>
      <c r="S29" s="12"/>
      <c r="T29" s="12"/>
      <c r="U29" s="12"/>
      <c r="V29" s="12"/>
      <c r="W29" s="13"/>
      <c r="X29" s="13"/>
      <c r="Y29" s="13"/>
    </row>
    <row r="30" spans="1:25" x14ac:dyDescent="0.25">
      <c r="A30" s="3">
        <v>25</v>
      </c>
      <c r="B30" s="4" t="s">
        <v>1564</v>
      </c>
      <c r="C30" s="5" t="s">
        <v>1565</v>
      </c>
      <c r="D30" s="6" t="s">
        <v>22</v>
      </c>
      <c r="E30" s="5"/>
      <c r="F30" s="7">
        <v>1</v>
      </c>
      <c r="G30" s="4"/>
      <c r="H30" s="4"/>
      <c r="I30" s="4"/>
      <c r="J30" s="5" t="s">
        <v>1565</v>
      </c>
      <c r="K30" s="6"/>
      <c r="L30" s="6"/>
      <c r="M30" s="6"/>
      <c r="N30" s="8"/>
      <c r="O30" s="9"/>
      <c r="P30" s="9"/>
      <c r="Q30" s="10">
        <f t="shared" si="0"/>
        <v>0</v>
      </c>
      <c r="R30" s="11">
        <f t="shared" si="1"/>
        <v>0</v>
      </c>
      <c r="S30" s="12"/>
      <c r="T30" s="12"/>
      <c r="U30" s="12"/>
      <c r="V30" s="12"/>
      <c r="W30" s="13"/>
      <c r="X30" s="13"/>
      <c r="Y30" s="13"/>
    </row>
    <row r="31" spans="1:25" x14ac:dyDescent="0.25">
      <c r="A31" s="3">
        <v>26</v>
      </c>
      <c r="B31" s="4" t="s">
        <v>1566</v>
      </c>
      <c r="C31" s="5" t="s">
        <v>1567</v>
      </c>
      <c r="D31" s="6" t="s">
        <v>601</v>
      </c>
      <c r="E31" s="5"/>
      <c r="F31" s="7">
        <v>1</v>
      </c>
      <c r="G31" s="4"/>
      <c r="H31" s="4"/>
      <c r="I31" s="4"/>
      <c r="J31" s="5" t="s">
        <v>1567</v>
      </c>
      <c r="K31" s="6"/>
      <c r="L31" s="6"/>
      <c r="M31" s="6"/>
      <c r="N31" s="8"/>
      <c r="O31" s="9"/>
      <c r="P31" s="9"/>
      <c r="Q31" s="10">
        <f t="shared" si="0"/>
        <v>0</v>
      </c>
      <c r="R31" s="11">
        <f t="shared" si="1"/>
        <v>0</v>
      </c>
      <c r="S31" s="12"/>
      <c r="T31" s="12"/>
      <c r="U31" s="12"/>
      <c r="V31" s="12"/>
      <c r="W31" s="13"/>
      <c r="X31" s="13"/>
      <c r="Y31" s="13"/>
    </row>
    <row r="32" spans="1:25" x14ac:dyDescent="0.25">
      <c r="A32" s="3">
        <v>27</v>
      </c>
      <c r="B32" s="4" t="s">
        <v>1568</v>
      </c>
      <c r="C32" s="5" t="s">
        <v>1569</v>
      </c>
      <c r="D32" s="6" t="s">
        <v>22</v>
      </c>
      <c r="E32" s="5"/>
      <c r="F32" s="7">
        <v>1</v>
      </c>
      <c r="G32" s="4"/>
      <c r="H32" s="4"/>
      <c r="I32" s="4"/>
      <c r="J32" s="5" t="s">
        <v>1569</v>
      </c>
      <c r="K32" s="6"/>
      <c r="L32" s="6"/>
      <c r="M32" s="6"/>
      <c r="N32" s="8"/>
      <c r="O32" s="9"/>
      <c r="P32" s="9"/>
      <c r="Q32" s="10">
        <f t="shared" si="0"/>
        <v>0</v>
      </c>
      <c r="R32" s="11">
        <f t="shared" si="1"/>
        <v>0</v>
      </c>
      <c r="S32" s="12"/>
      <c r="T32" s="12"/>
      <c r="U32" s="12"/>
      <c r="V32" s="12"/>
      <c r="W32" s="13"/>
      <c r="X32" s="13"/>
      <c r="Y32" s="13"/>
    </row>
    <row r="33" spans="1:25" ht="25.5" x14ac:dyDescent="0.25">
      <c r="A33" s="3">
        <v>28</v>
      </c>
      <c r="B33" s="4" t="s">
        <v>1570</v>
      </c>
      <c r="C33" s="5" t="s">
        <v>1571</v>
      </c>
      <c r="D33" s="6" t="s">
        <v>22</v>
      </c>
      <c r="E33" s="5"/>
      <c r="F33" s="7">
        <v>1</v>
      </c>
      <c r="G33" s="4"/>
      <c r="H33" s="4"/>
      <c r="I33" s="4"/>
      <c r="J33" s="5" t="s">
        <v>1571</v>
      </c>
      <c r="K33" s="6"/>
      <c r="L33" s="6"/>
      <c r="M33" s="6"/>
      <c r="N33" s="8"/>
      <c r="O33" s="9"/>
      <c r="P33" s="9"/>
      <c r="Q33" s="10">
        <f t="shared" si="0"/>
        <v>0</v>
      </c>
      <c r="R33" s="11">
        <f t="shared" si="1"/>
        <v>0</v>
      </c>
      <c r="S33" s="12"/>
      <c r="T33" s="12"/>
      <c r="U33" s="12"/>
      <c r="V33" s="12"/>
      <c r="W33" s="13"/>
      <c r="X33" s="13"/>
      <c r="Y33" s="13"/>
    </row>
    <row r="34" spans="1:25" x14ac:dyDescent="0.25">
      <c r="A34" s="3">
        <v>29</v>
      </c>
      <c r="B34" s="4" t="s">
        <v>1572</v>
      </c>
      <c r="C34" s="5" t="s">
        <v>1573</v>
      </c>
      <c r="D34" s="6" t="s">
        <v>22</v>
      </c>
      <c r="E34" s="5"/>
      <c r="F34" s="7">
        <v>1</v>
      </c>
      <c r="G34" s="4"/>
      <c r="H34" s="4"/>
      <c r="I34" s="4"/>
      <c r="J34" s="5" t="s">
        <v>1573</v>
      </c>
      <c r="K34" s="6"/>
      <c r="L34" s="6"/>
      <c r="M34" s="6"/>
      <c r="N34" s="8"/>
      <c r="O34" s="9"/>
      <c r="P34" s="9"/>
      <c r="Q34" s="10">
        <f t="shared" si="0"/>
        <v>0</v>
      </c>
      <c r="R34" s="11">
        <f t="shared" si="1"/>
        <v>0</v>
      </c>
      <c r="S34" s="12"/>
      <c r="T34" s="12"/>
      <c r="U34" s="12"/>
      <c r="V34" s="12"/>
      <c r="W34" s="13"/>
      <c r="X34" s="13"/>
      <c r="Y34" s="13"/>
    </row>
    <row r="35" spans="1:25" ht="25.5" x14ac:dyDescent="0.25">
      <c r="A35" s="3">
        <v>30</v>
      </c>
      <c r="B35" s="4" t="s">
        <v>1574</v>
      </c>
      <c r="C35" s="5" t="s">
        <v>1575</v>
      </c>
      <c r="D35" s="6" t="s">
        <v>778</v>
      </c>
      <c r="E35" s="5"/>
      <c r="F35" s="7">
        <v>1</v>
      </c>
      <c r="G35" s="4"/>
      <c r="H35" s="4"/>
      <c r="I35" s="4"/>
      <c r="J35" s="5" t="s">
        <v>1576</v>
      </c>
      <c r="K35" s="6"/>
      <c r="L35" s="6"/>
      <c r="M35" s="6"/>
      <c r="N35" s="8"/>
      <c r="O35" s="9"/>
      <c r="P35" s="9"/>
      <c r="Q35" s="10">
        <f t="shared" si="0"/>
        <v>0</v>
      </c>
      <c r="R35" s="11">
        <f t="shared" si="1"/>
        <v>0</v>
      </c>
      <c r="S35" s="12"/>
      <c r="T35" s="12"/>
      <c r="U35" s="12"/>
      <c r="V35" s="12"/>
      <c r="W35" s="13"/>
      <c r="X35" s="13"/>
      <c r="Y35" s="13"/>
    </row>
    <row r="36" spans="1:25" ht="38.25" x14ac:dyDescent="0.25">
      <c r="A36" s="3">
        <v>31</v>
      </c>
      <c r="B36" s="4" t="s">
        <v>1577</v>
      </c>
      <c r="C36" s="5" t="s">
        <v>1578</v>
      </c>
      <c r="D36" s="6" t="s">
        <v>778</v>
      </c>
      <c r="E36" s="5"/>
      <c r="F36" s="7">
        <v>1</v>
      </c>
      <c r="G36" s="4"/>
      <c r="H36" s="4"/>
      <c r="I36" s="4"/>
      <c r="J36" s="5" t="s">
        <v>1579</v>
      </c>
      <c r="K36" s="6"/>
      <c r="L36" s="6"/>
      <c r="M36" s="6"/>
      <c r="N36" s="8"/>
      <c r="O36" s="9"/>
      <c r="P36" s="9"/>
      <c r="Q36" s="10">
        <f t="shared" si="0"/>
        <v>0</v>
      </c>
      <c r="R36" s="11">
        <f t="shared" si="1"/>
        <v>0</v>
      </c>
      <c r="S36" s="12"/>
      <c r="T36" s="12"/>
      <c r="U36" s="12"/>
      <c r="V36" s="12"/>
      <c r="W36" s="13"/>
      <c r="X36" s="13"/>
      <c r="Y36" s="13"/>
    </row>
    <row r="37" spans="1:25" ht="25.5" x14ac:dyDescent="0.25">
      <c r="A37" s="3">
        <v>32</v>
      </c>
      <c r="B37" s="4" t="s">
        <v>1580</v>
      </c>
      <c r="C37" s="5" t="s">
        <v>1581</v>
      </c>
      <c r="D37" s="6" t="s">
        <v>778</v>
      </c>
      <c r="E37" s="5"/>
      <c r="F37" s="7">
        <v>1</v>
      </c>
      <c r="G37" s="4"/>
      <c r="H37" s="4"/>
      <c r="I37" s="4"/>
      <c r="J37" s="5" t="s">
        <v>1582</v>
      </c>
      <c r="K37" s="6"/>
      <c r="L37" s="6"/>
      <c r="M37" s="6"/>
      <c r="N37" s="8"/>
      <c r="O37" s="9"/>
      <c r="P37" s="9"/>
      <c r="Q37" s="10">
        <f t="shared" si="0"/>
        <v>0</v>
      </c>
      <c r="R37" s="11">
        <f t="shared" si="1"/>
        <v>0</v>
      </c>
      <c r="S37" s="12"/>
      <c r="T37" s="12"/>
      <c r="U37" s="12"/>
      <c r="V37" s="12"/>
      <c r="W37" s="13"/>
      <c r="X37" s="13"/>
      <c r="Y37" s="13"/>
    </row>
    <row r="38" spans="1:25" ht="25.5" x14ac:dyDescent="0.25">
      <c r="A38" s="3">
        <v>33</v>
      </c>
      <c r="B38" s="4" t="s">
        <v>1583</v>
      </c>
      <c r="C38" s="5" t="s">
        <v>1584</v>
      </c>
      <c r="D38" s="6" t="s">
        <v>778</v>
      </c>
      <c r="E38" s="5"/>
      <c r="F38" s="7">
        <v>1</v>
      </c>
      <c r="G38" s="4"/>
      <c r="H38" s="4"/>
      <c r="I38" s="4"/>
      <c r="J38" s="5" t="s">
        <v>1585</v>
      </c>
      <c r="K38" s="6"/>
      <c r="L38" s="6"/>
      <c r="M38" s="6"/>
      <c r="N38" s="8"/>
      <c r="O38" s="9"/>
      <c r="P38" s="9"/>
      <c r="Q38" s="10">
        <f t="shared" ref="Q38:Q68" si="2">N38+(N38*P38%)-(N38*O38%)</f>
        <v>0</v>
      </c>
      <c r="R38" s="11">
        <f t="shared" si="1"/>
        <v>0</v>
      </c>
      <c r="S38" s="12"/>
      <c r="T38" s="12"/>
      <c r="U38" s="12"/>
      <c r="V38" s="12"/>
      <c r="W38" s="13"/>
      <c r="X38" s="13"/>
      <c r="Y38" s="13"/>
    </row>
    <row r="39" spans="1:25" x14ac:dyDescent="0.25">
      <c r="A39" s="3">
        <v>34</v>
      </c>
      <c r="B39" s="4" t="s">
        <v>1586</v>
      </c>
      <c r="C39" s="5" t="s">
        <v>568</v>
      </c>
      <c r="D39" s="6" t="s">
        <v>22</v>
      </c>
      <c r="E39" s="5"/>
      <c r="F39" s="7">
        <v>40</v>
      </c>
      <c r="G39" s="4"/>
      <c r="H39" s="4"/>
      <c r="I39" s="4"/>
      <c r="J39" s="5" t="s">
        <v>568</v>
      </c>
      <c r="K39" s="6"/>
      <c r="L39" s="6"/>
      <c r="M39" s="6"/>
      <c r="N39" s="8"/>
      <c r="O39" s="9"/>
      <c r="P39" s="9"/>
      <c r="Q39" s="10">
        <f t="shared" si="2"/>
        <v>0</v>
      </c>
      <c r="R39" s="11">
        <f t="shared" ref="R39:R69" si="3">F39*Q39</f>
        <v>0</v>
      </c>
      <c r="S39" s="12"/>
      <c r="T39" s="12"/>
      <c r="U39" s="12"/>
      <c r="V39" s="12"/>
      <c r="W39" s="13"/>
      <c r="X39" s="13"/>
      <c r="Y39" s="13"/>
    </row>
    <row r="40" spans="1:25" ht="25.5" x14ac:dyDescent="0.25">
      <c r="A40" s="3">
        <v>35</v>
      </c>
      <c r="B40" s="4" t="s">
        <v>1587</v>
      </c>
      <c r="C40" s="5" t="s">
        <v>1588</v>
      </c>
      <c r="D40" s="6" t="s">
        <v>778</v>
      </c>
      <c r="E40" s="5"/>
      <c r="F40" s="7">
        <v>1</v>
      </c>
      <c r="G40" s="4"/>
      <c r="H40" s="4"/>
      <c r="I40" s="4"/>
      <c r="J40" s="5" t="s">
        <v>1589</v>
      </c>
      <c r="K40" s="6"/>
      <c r="L40" s="6"/>
      <c r="M40" s="6"/>
      <c r="N40" s="8"/>
      <c r="O40" s="9"/>
      <c r="P40" s="9"/>
      <c r="Q40" s="10">
        <f t="shared" si="2"/>
        <v>0</v>
      </c>
      <c r="R40" s="11">
        <f t="shared" si="3"/>
        <v>0</v>
      </c>
      <c r="S40" s="12"/>
      <c r="T40" s="12"/>
      <c r="U40" s="12"/>
      <c r="V40" s="12"/>
      <c r="W40" s="13"/>
      <c r="X40" s="13"/>
      <c r="Y40" s="13"/>
    </row>
    <row r="41" spans="1:25" ht="25.5" x14ac:dyDescent="0.25">
      <c r="A41" s="3">
        <v>36</v>
      </c>
      <c r="B41" s="4" t="s">
        <v>1590</v>
      </c>
      <c r="C41" s="5" t="s">
        <v>1591</v>
      </c>
      <c r="D41" s="6" t="s">
        <v>22</v>
      </c>
      <c r="E41" s="5"/>
      <c r="F41" s="7">
        <v>10</v>
      </c>
      <c r="G41" s="4"/>
      <c r="H41" s="4"/>
      <c r="I41" s="4"/>
      <c r="J41" s="5" t="s">
        <v>1591</v>
      </c>
      <c r="K41" s="6"/>
      <c r="L41" s="6"/>
      <c r="M41" s="6"/>
      <c r="N41" s="8"/>
      <c r="O41" s="9"/>
      <c r="P41" s="9"/>
      <c r="Q41" s="10">
        <f t="shared" si="2"/>
        <v>0</v>
      </c>
      <c r="R41" s="11">
        <f t="shared" si="3"/>
        <v>0</v>
      </c>
      <c r="S41" s="12"/>
      <c r="T41" s="12"/>
      <c r="U41" s="12"/>
      <c r="V41" s="12"/>
      <c r="W41" s="13"/>
      <c r="X41" s="13"/>
      <c r="Y41" s="13"/>
    </row>
    <row r="42" spans="1:25" ht="25.5" x14ac:dyDescent="0.25">
      <c r="A42" s="3">
        <v>37</v>
      </c>
      <c r="B42" s="4" t="s">
        <v>1592</v>
      </c>
      <c r="C42" s="5" t="s">
        <v>1593</v>
      </c>
      <c r="D42" s="6" t="s">
        <v>22</v>
      </c>
      <c r="E42" s="5"/>
      <c r="F42" s="7">
        <v>1</v>
      </c>
      <c r="G42" s="4"/>
      <c r="H42" s="4"/>
      <c r="I42" s="4"/>
      <c r="J42" s="5" t="s">
        <v>1593</v>
      </c>
      <c r="K42" s="6"/>
      <c r="L42" s="6"/>
      <c r="M42" s="6"/>
      <c r="N42" s="8"/>
      <c r="O42" s="9"/>
      <c r="P42" s="9"/>
      <c r="Q42" s="10">
        <f t="shared" si="2"/>
        <v>0</v>
      </c>
      <c r="R42" s="11">
        <f t="shared" si="3"/>
        <v>0</v>
      </c>
      <c r="S42" s="12"/>
      <c r="T42" s="12"/>
      <c r="U42" s="12"/>
      <c r="V42" s="12"/>
      <c r="W42" s="13"/>
      <c r="X42" s="13"/>
      <c r="Y42" s="13"/>
    </row>
    <row r="43" spans="1:25" ht="25.5" x14ac:dyDescent="0.25">
      <c r="A43" s="3">
        <v>38</v>
      </c>
      <c r="B43" s="4" t="s">
        <v>1594</v>
      </c>
      <c r="C43" s="5" t="s">
        <v>1595</v>
      </c>
      <c r="D43" s="6" t="s">
        <v>778</v>
      </c>
      <c r="E43" s="5"/>
      <c r="F43" s="7">
        <v>1</v>
      </c>
      <c r="G43" s="4"/>
      <c r="H43" s="4"/>
      <c r="I43" s="4"/>
      <c r="J43" s="5" t="s">
        <v>1596</v>
      </c>
      <c r="K43" s="6"/>
      <c r="L43" s="6"/>
      <c r="M43" s="6"/>
      <c r="N43" s="8"/>
      <c r="O43" s="9"/>
      <c r="P43" s="9"/>
      <c r="Q43" s="10">
        <f t="shared" si="2"/>
        <v>0</v>
      </c>
      <c r="R43" s="11">
        <f t="shared" si="3"/>
        <v>0</v>
      </c>
      <c r="S43" s="12"/>
      <c r="T43" s="12"/>
      <c r="U43" s="12"/>
      <c r="V43" s="12"/>
      <c r="W43" s="13"/>
      <c r="X43" s="13"/>
      <c r="Y43" s="13"/>
    </row>
    <row r="44" spans="1:25" ht="38.25" x14ac:dyDescent="0.25">
      <c r="A44" s="3">
        <v>39</v>
      </c>
      <c r="B44" s="4" t="s">
        <v>1597</v>
      </c>
      <c r="C44" s="5" t="s">
        <v>1598</v>
      </c>
      <c r="D44" s="6" t="s">
        <v>778</v>
      </c>
      <c r="E44" s="5"/>
      <c r="F44" s="7">
        <v>1</v>
      </c>
      <c r="G44" s="4"/>
      <c r="H44" s="4"/>
      <c r="I44" s="4"/>
      <c r="J44" s="5" t="s">
        <v>1599</v>
      </c>
      <c r="K44" s="6"/>
      <c r="L44" s="6"/>
      <c r="M44" s="6"/>
      <c r="N44" s="8"/>
      <c r="O44" s="9"/>
      <c r="P44" s="9"/>
      <c r="Q44" s="10">
        <f t="shared" si="2"/>
        <v>0</v>
      </c>
      <c r="R44" s="11">
        <f t="shared" si="3"/>
        <v>0</v>
      </c>
      <c r="S44" s="12"/>
      <c r="T44" s="12"/>
      <c r="U44" s="12"/>
      <c r="V44" s="12"/>
      <c r="W44" s="13"/>
      <c r="X44" s="13"/>
      <c r="Y44" s="13"/>
    </row>
    <row r="45" spans="1:25" ht="38.25" x14ac:dyDescent="0.25">
      <c r="A45" s="3">
        <v>40</v>
      </c>
      <c r="B45" s="4" t="s">
        <v>1600</v>
      </c>
      <c r="C45" s="5" t="s">
        <v>1601</v>
      </c>
      <c r="D45" s="6" t="s">
        <v>778</v>
      </c>
      <c r="E45" s="5"/>
      <c r="F45" s="7">
        <v>1</v>
      </c>
      <c r="G45" s="4"/>
      <c r="H45" s="4"/>
      <c r="I45" s="4"/>
      <c r="J45" s="5" t="s">
        <v>1602</v>
      </c>
      <c r="K45" s="6"/>
      <c r="L45" s="6"/>
      <c r="M45" s="6"/>
      <c r="N45" s="8"/>
      <c r="O45" s="9"/>
      <c r="P45" s="9"/>
      <c r="Q45" s="10">
        <f t="shared" si="2"/>
        <v>0</v>
      </c>
      <c r="R45" s="11">
        <f t="shared" si="3"/>
        <v>0</v>
      </c>
      <c r="S45" s="12"/>
      <c r="T45" s="12"/>
      <c r="U45" s="12"/>
      <c r="V45" s="12"/>
      <c r="W45" s="13"/>
      <c r="X45" s="13"/>
      <c r="Y45" s="13"/>
    </row>
    <row r="46" spans="1:25" ht="38.25" x14ac:dyDescent="0.25">
      <c r="A46" s="3">
        <v>41</v>
      </c>
      <c r="B46" s="4" t="s">
        <v>1603</v>
      </c>
      <c r="C46" s="5" t="s">
        <v>1604</v>
      </c>
      <c r="D46" s="6" t="s">
        <v>778</v>
      </c>
      <c r="E46" s="5"/>
      <c r="F46" s="7">
        <v>1</v>
      </c>
      <c r="G46" s="4"/>
      <c r="H46" s="4"/>
      <c r="I46" s="4"/>
      <c r="J46" s="5" t="s">
        <v>1605</v>
      </c>
      <c r="K46" s="6"/>
      <c r="L46" s="6"/>
      <c r="M46" s="6"/>
      <c r="N46" s="8"/>
      <c r="O46" s="9"/>
      <c r="P46" s="9"/>
      <c r="Q46" s="10">
        <f t="shared" si="2"/>
        <v>0</v>
      </c>
      <c r="R46" s="11">
        <f t="shared" si="3"/>
        <v>0</v>
      </c>
      <c r="S46" s="12"/>
      <c r="T46" s="12"/>
      <c r="U46" s="12"/>
      <c r="V46" s="12"/>
      <c r="W46" s="13"/>
      <c r="X46" s="13"/>
      <c r="Y46" s="13"/>
    </row>
    <row r="47" spans="1:25" ht="38.25" x14ac:dyDescent="0.25">
      <c r="A47" s="3">
        <v>42</v>
      </c>
      <c r="B47" s="4" t="s">
        <v>1606</v>
      </c>
      <c r="C47" s="5" t="s">
        <v>1607</v>
      </c>
      <c r="D47" s="6" t="s">
        <v>778</v>
      </c>
      <c r="E47" s="5"/>
      <c r="F47" s="7">
        <v>1</v>
      </c>
      <c r="G47" s="4"/>
      <c r="H47" s="4"/>
      <c r="I47" s="4"/>
      <c r="J47" s="5" t="s">
        <v>1608</v>
      </c>
      <c r="K47" s="6"/>
      <c r="L47" s="6"/>
      <c r="M47" s="6"/>
      <c r="N47" s="8"/>
      <c r="O47" s="9"/>
      <c r="P47" s="9"/>
      <c r="Q47" s="10">
        <f t="shared" si="2"/>
        <v>0</v>
      </c>
      <c r="R47" s="11">
        <f t="shared" si="3"/>
        <v>0</v>
      </c>
      <c r="S47" s="12"/>
      <c r="T47" s="12"/>
      <c r="U47" s="12"/>
      <c r="V47" s="12"/>
      <c r="W47" s="13"/>
      <c r="X47" s="13"/>
      <c r="Y47" s="13"/>
    </row>
    <row r="48" spans="1:25" ht="38.25" x14ac:dyDescent="0.25">
      <c r="A48" s="3">
        <v>43</v>
      </c>
      <c r="B48" s="4" t="s">
        <v>1609</v>
      </c>
      <c r="C48" s="5" t="s">
        <v>1610</v>
      </c>
      <c r="D48" s="6" t="s">
        <v>778</v>
      </c>
      <c r="E48" s="5"/>
      <c r="F48" s="7">
        <v>1</v>
      </c>
      <c r="G48" s="4"/>
      <c r="H48" s="4"/>
      <c r="I48" s="4"/>
      <c r="J48" s="5" t="s">
        <v>1611</v>
      </c>
      <c r="K48" s="6"/>
      <c r="L48" s="6"/>
      <c r="M48" s="6"/>
      <c r="N48" s="8"/>
      <c r="O48" s="9"/>
      <c r="P48" s="9"/>
      <c r="Q48" s="10">
        <f t="shared" si="2"/>
        <v>0</v>
      </c>
      <c r="R48" s="11">
        <f t="shared" si="3"/>
        <v>0</v>
      </c>
      <c r="S48" s="12"/>
      <c r="T48" s="12"/>
      <c r="U48" s="12"/>
      <c r="V48" s="12"/>
      <c r="W48" s="13"/>
      <c r="X48" s="13"/>
      <c r="Y48" s="13"/>
    </row>
    <row r="49" spans="1:25" ht="25.5" x14ac:dyDescent="0.25">
      <c r="A49" s="3">
        <v>44</v>
      </c>
      <c r="B49" s="4" t="s">
        <v>1612</v>
      </c>
      <c r="C49" s="5" t="s">
        <v>1613</v>
      </c>
      <c r="D49" s="6" t="s">
        <v>778</v>
      </c>
      <c r="E49" s="5"/>
      <c r="F49" s="7">
        <v>1</v>
      </c>
      <c r="G49" s="4"/>
      <c r="H49" s="4"/>
      <c r="I49" s="4"/>
      <c r="J49" s="5" t="s">
        <v>1614</v>
      </c>
      <c r="K49" s="6"/>
      <c r="L49" s="6"/>
      <c r="M49" s="6"/>
      <c r="N49" s="8"/>
      <c r="O49" s="9"/>
      <c r="P49" s="9"/>
      <c r="Q49" s="10">
        <f t="shared" si="2"/>
        <v>0</v>
      </c>
      <c r="R49" s="11">
        <f t="shared" si="3"/>
        <v>0</v>
      </c>
      <c r="S49" s="12"/>
      <c r="T49" s="12"/>
      <c r="U49" s="12"/>
      <c r="V49" s="12"/>
      <c r="W49" s="13"/>
      <c r="X49" s="13"/>
      <c r="Y49" s="13"/>
    </row>
    <row r="50" spans="1:25" ht="38.25" x14ac:dyDescent="0.25">
      <c r="A50" s="3">
        <v>45</v>
      </c>
      <c r="B50" s="4" t="s">
        <v>1615</v>
      </c>
      <c r="C50" s="5" t="s">
        <v>1616</v>
      </c>
      <c r="D50" s="6" t="s">
        <v>778</v>
      </c>
      <c r="E50" s="5"/>
      <c r="F50" s="7">
        <v>1</v>
      </c>
      <c r="G50" s="4"/>
      <c r="H50" s="4"/>
      <c r="I50" s="4"/>
      <c r="J50" s="5" t="s">
        <v>1617</v>
      </c>
      <c r="K50" s="6"/>
      <c r="L50" s="6"/>
      <c r="M50" s="6"/>
      <c r="N50" s="8"/>
      <c r="O50" s="9"/>
      <c r="P50" s="9"/>
      <c r="Q50" s="10">
        <f t="shared" si="2"/>
        <v>0</v>
      </c>
      <c r="R50" s="11">
        <f t="shared" si="3"/>
        <v>0</v>
      </c>
      <c r="S50" s="12"/>
      <c r="T50" s="12"/>
      <c r="U50" s="12"/>
      <c r="V50" s="12"/>
      <c r="W50" s="13"/>
      <c r="X50" s="13"/>
      <c r="Y50" s="13"/>
    </row>
    <row r="51" spans="1:25" ht="38.25" x14ac:dyDescent="0.25">
      <c r="A51" s="3">
        <v>46</v>
      </c>
      <c r="B51" s="4" t="s">
        <v>1618</v>
      </c>
      <c r="C51" s="5" t="s">
        <v>1619</v>
      </c>
      <c r="D51" s="6" t="s">
        <v>778</v>
      </c>
      <c r="E51" s="5"/>
      <c r="F51" s="7">
        <v>1</v>
      </c>
      <c r="G51" s="4"/>
      <c r="H51" s="4"/>
      <c r="I51" s="4"/>
      <c r="J51" s="5" t="s">
        <v>1620</v>
      </c>
      <c r="K51" s="6"/>
      <c r="L51" s="6"/>
      <c r="M51" s="6"/>
      <c r="N51" s="8"/>
      <c r="O51" s="9"/>
      <c r="P51" s="9"/>
      <c r="Q51" s="10">
        <f t="shared" si="2"/>
        <v>0</v>
      </c>
      <c r="R51" s="11">
        <f t="shared" si="3"/>
        <v>0</v>
      </c>
      <c r="S51" s="12"/>
      <c r="T51" s="12"/>
      <c r="U51" s="12"/>
      <c r="V51" s="12"/>
      <c r="W51" s="13"/>
      <c r="X51" s="13"/>
      <c r="Y51" s="13"/>
    </row>
    <row r="52" spans="1:25" ht="25.5" x14ac:dyDescent="0.25">
      <c r="A52" s="3">
        <v>47</v>
      </c>
      <c r="B52" s="4" t="s">
        <v>1621</v>
      </c>
      <c r="C52" s="5" t="s">
        <v>1622</v>
      </c>
      <c r="D52" s="6" t="s">
        <v>22</v>
      </c>
      <c r="E52" s="5"/>
      <c r="F52" s="7">
        <v>1</v>
      </c>
      <c r="G52" s="4"/>
      <c r="H52" s="4"/>
      <c r="I52" s="4"/>
      <c r="J52" s="5" t="s">
        <v>1622</v>
      </c>
      <c r="K52" s="6"/>
      <c r="L52" s="6"/>
      <c r="M52" s="6"/>
      <c r="N52" s="8"/>
      <c r="O52" s="9"/>
      <c r="P52" s="9"/>
      <c r="Q52" s="10">
        <f t="shared" si="2"/>
        <v>0</v>
      </c>
      <c r="R52" s="11">
        <f t="shared" si="3"/>
        <v>0</v>
      </c>
      <c r="S52" s="12"/>
      <c r="T52" s="12"/>
      <c r="U52" s="12"/>
      <c r="V52" s="12"/>
      <c r="W52" s="13"/>
      <c r="X52" s="13"/>
      <c r="Y52" s="13"/>
    </row>
    <row r="53" spans="1:25" ht="25.5" x14ac:dyDescent="0.25">
      <c r="A53" s="3">
        <v>48</v>
      </c>
      <c r="B53" s="4" t="s">
        <v>1623</v>
      </c>
      <c r="C53" s="5" t="s">
        <v>1624</v>
      </c>
      <c r="D53" s="6" t="s">
        <v>22</v>
      </c>
      <c r="E53" s="5"/>
      <c r="F53" s="7">
        <v>1</v>
      </c>
      <c r="G53" s="4"/>
      <c r="H53" s="4"/>
      <c r="I53" s="4"/>
      <c r="J53" s="5" t="s">
        <v>1624</v>
      </c>
      <c r="K53" s="6"/>
      <c r="L53" s="6"/>
      <c r="M53" s="6"/>
      <c r="N53" s="8"/>
      <c r="O53" s="9"/>
      <c r="P53" s="9"/>
      <c r="Q53" s="10">
        <f t="shared" si="2"/>
        <v>0</v>
      </c>
      <c r="R53" s="11">
        <f t="shared" si="3"/>
        <v>0</v>
      </c>
      <c r="S53" s="12"/>
      <c r="T53" s="12"/>
      <c r="U53" s="12"/>
      <c r="V53" s="12"/>
      <c r="W53" s="13"/>
      <c r="X53" s="13"/>
      <c r="Y53" s="13"/>
    </row>
    <row r="54" spans="1:25" ht="25.5" x14ac:dyDescent="0.25">
      <c r="A54" s="3">
        <v>49</v>
      </c>
      <c r="B54" s="4" t="s">
        <v>1625</v>
      </c>
      <c r="C54" s="5" t="s">
        <v>1626</v>
      </c>
      <c r="D54" s="6" t="s">
        <v>22</v>
      </c>
      <c r="E54" s="5"/>
      <c r="F54" s="7">
        <v>1</v>
      </c>
      <c r="G54" s="4"/>
      <c r="H54" s="4"/>
      <c r="I54" s="4"/>
      <c r="J54" s="5" t="s">
        <v>1626</v>
      </c>
      <c r="K54" s="6"/>
      <c r="L54" s="6"/>
      <c r="M54" s="6"/>
      <c r="N54" s="8"/>
      <c r="O54" s="9"/>
      <c r="P54" s="9"/>
      <c r="Q54" s="10">
        <f t="shared" si="2"/>
        <v>0</v>
      </c>
      <c r="R54" s="11">
        <f t="shared" si="3"/>
        <v>0</v>
      </c>
      <c r="S54" s="12"/>
      <c r="T54" s="12"/>
      <c r="U54" s="12"/>
      <c r="V54" s="12"/>
      <c r="W54" s="13"/>
      <c r="X54" s="13"/>
      <c r="Y54" s="13"/>
    </row>
    <row r="55" spans="1:25" ht="25.5" x14ac:dyDescent="0.25">
      <c r="A55" s="3">
        <v>50</v>
      </c>
      <c r="B55" s="4" t="s">
        <v>1627</v>
      </c>
      <c r="C55" s="5" t="s">
        <v>1628</v>
      </c>
      <c r="D55" s="6" t="s">
        <v>22</v>
      </c>
      <c r="E55" s="5"/>
      <c r="F55" s="7">
        <v>1</v>
      </c>
      <c r="G55" s="4"/>
      <c r="H55" s="4"/>
      <c r="I55" s="4"/>
      <c r="J55" s="5" t="s">
        <v>1628</v>
      </c>
      <c r="K55" s="6"/>
      <c r="L55" s="6"/>
      <c r="M55" s="6"/>
      <c r="N55" s="8"/>
      <c r="O55" s="9"/>
      <c r="P55" s="9"/>
      <c r="Q55" s="10">
        <f t="shared" si="2"/>
        <v>0</v>
      </c>
      <c r="R55" s="11">
        <f t="shared" si="3"/>
        <v>0</v>
      </c>
      <c r="S55" s="12"/>
      <c r="T55" s="12"/>
      <c r="U55" s="12"/>
      <c r="V55" s="12"/>
      <c r="W55" s="13"/>
      <c r="X55" s="13"/>
      <c r="Y55" s="13"/>
    </row>
    <row r="56" spans="1:25" ht="25.5" x14ac:dyDescent="0.25">
      <c r="A56" s="3">
        <v>51</v>
      </c>
      <c r="B56" s="4" t="s">
        <v>1629</v>
      </c>
      <c r="C56" s="5" t="s">
        <v>1630</v>
      </c>
      <c r="D56" s="6" t="s">
        <v>22</v>
      </c>
      <c r="E56" s="5"/>
      <c r="F56" s="7">
        <v>1</v>
      </c>
      <c r="G56" s="4"/>
      <c r="H56" s="4"/>
      <c r="I56" s="4"/>
      <c r="J56" s="5" t="s">
        <v>1630</v>
      </c>
      <c r="K56" s="6"/>
      <c r="L56" s="6"/>
      <c r="M56" s="6"/>
      <c r="N56" s="8"/>
      <c r="O56" s="9"/>
      <c r="P56" s="9"/>
      <c r="Q56" s="10">
        <f t="shared" si="2"/>
        <v>0</v>
      </c>
      <c r="R56" s="11">
        <f t="shared" si="3"/>
        <v>0</v>
      </c>
      <c r="S56" s="12"/>
      <c r="T56" s="12"/>
      <c r="U56" s="12"/>
      <c r="V56" s="12"/>
      <c r="W56" s="13"/>
      <c r="X56" s="13"/>
      <c r="Y56" s="13"/>
    </row>
    <row r="57" spans="1:25" ht="25.5" x14ac:dyDescent="0.25">
      <c r="A57" s="3">
        <v>52</v>
      </c>
      <c r="B57" s="4" t="s">
        <v>1631</v>
      </c>
      <c r="C57" s="5" t="s">
        <v>1632</v>
      </c>
      <c r="D57" s="6" t="s">
        <v>22</v>
      </c>
      <c r="E57" s="5"/>
      <c r="F57" s="7">
        <v>1</v>
      </c>
      <c r="G57" s="4"/>
      <c r="H57" s="4"/>
      <c r="I57" s="4"/>
      <c r="J57" s="5" t="s">
        <v>1632</v>
      </c>
      <c r="K57" s="6"/>
      <c r="L57" s="6"/>
      <c r="M57" s="6"/>
      <c r="N57" s="8"/>
      <c r="O57" s="9"/>
      <c r="P57" s="9"/>
      <c r="Q57" s="10">
        <f t="shared" si="2"/>
        <v>0</v>
      </c>
      <c r="R57" s="11">
        <f t="shared" si="3"/>
        <v>0</v>
      </c>
      <c r="S57" s="12"/>
      <c r="T57" s="12"/>
      <c r="U57" s="12"/>
      <c r="V57" s="12"/>
      <c r="W57" s="13"/>
      <c r="X57" s="13"/>
      <c r="Y57" s="13"/>
    </row>
    <row r="58" spans="1:25" ht="38.25" x14ac:dyDescent="0.25">
      <c r="A58" s="3">
        <v>53</v>
      </c>
      <c r="B58" s="4" t="s">
        <v>1633</v>
      </c>
      <c r="C58" s="5" t="s">
        <v>1634</v>
      </c>
      <c r="D58" s="6" t="s">
        <v>22</v>
      </c>
      <c r="E58" s="5"/>
      <c r="F58" s="7">
        <v>1</v>
      </c>
      <c r="G58" s="4"/>
      <c r="H58" s="4"/>
      <c r="I58" s="4"/>
      <c r="J58" s="5" t="s">
        <v>1634</v>
      </c>
      <c r="K58" s="6"/>
      <c r="L58" s="6"/>
      <c r="M58" s="6"/>
      <c r="N58" s="8"/>
      <c r="O58" s="9"/>
      <c r="P58" s="9"/>
      <c r="Q58" s="10">
        <f t="shared" si="2"/>
        <v>0</v>
      </c>
      <c r="R58" s="11">
        <f t="shared" si="3"/>
        <v>0</v>
      </c>
      <c r="S58" s="12"/>
      <c r="T58" s="12"/>
      <c r="U58" s="12"/>
      <c r="V58" s="12"/>
      <c r="W58" s="13"/>
      <c r="X58" s="13"/>
      <c r="Y58" s="13"/>
    </row>
    <row r="59" spans="1:25" ht="38.25" x14ac:dyDescent="0.25">
      <c r="A59" s="3">
        <v>54</v>
      </c>
      <c r="B59" s="4" t="s">
        <v>1635</v>
      </c>
      <c r="C59" s="5" t="s">
        <v>1636</v>
      </c>
      <c r="D59" s="6" t="s">
        <v>22</v>
      </c>
      <c r="E59" s="5"/>
      <c r="F59" s="7">
        <v>1</v>
      </c>
      <c r="G59" s="4"/>
      <c r="H59" s="4"/>
      <c r="I59" s="4"/>
      <c r="J59" s="5" t="s">
        <v>1636</v>
      </c>
      <c r="K59" s="6"/>
      <c r="L59" s="6"/>
      <c r="M59" s="6"/>
      <c r="N59" s="8"/>
      <c r="O59" s="9"/>
      <c r="P59" s="9"/>
      <c r="Q59" s="10">
        <f t="shared" si="2"/>
        <v>0</v>
      </c>
      <c r="R59" s="11">
        <f t="shared" si="3"/>
        <v>0</v>
      </c>
      <c r="S59" s="12"/>
      <c r="T59" s="12"/>
      <c r="U59" s="12"/>
      <c r="V59" s="12"/>
      <c r="W59" s="13"/>
      <c r="X59" s="13"/>
      <c r="Y59" s="13"/>
    </row>
    <row r="60" spans="1:25" ht="25.5" x14ac:dyDescent="0.25">
      <c r="A60" s="3">
        <v>55</v>
      </c>
      <c r="B60" s="4" t="s">
        <v>1637</v>
      </c>
      <c r="C60" s="5" t="s">
        <v>1638</v>
      </c>
      <c r="D60" s="6" t="s">
        <v>22</v>
      </c>
      <c r="E60" s="5"/>
      <c r="F60" s="7">
        <v>1</v>
      </c>
      <c r="G60" s="4"/>
      <c r="H60" s="4"/>
      <c r="I60" s="4"/>
      <c r="J60" s="5" t="s">
        <v>1638</v>
      </c>
      <c r="K60" s="6"/>
      <c r="L60" s="6"/>
      <c r="M60" s="6"/>
      <c r="N60" s="8"/>
      <c r="O60" s="9"/>
      <c r="P60" s="9"/>
      <c r="Q60" s="10">
        <f t="shared" si="2"/>
        <v>0</v>
      </c>
      <c r="R60" s="11">
        <f t="shared" si="3"/>
        <v>0</v>
      </c>
      <c r="S60" s="12"/>
      <c r="T60" s="12"/>
      <c r="U60" s="12"/>
      <c r="V60" s="12"/>
      <c r="W60" s="13"/>
      <c r="X60" s="13"/>
      <c r="Y60" s="13"/>
    </row>
    <row r="61" spans="1:25" ht="25.5" x14ac:dyDescent="0.25">
      <c r="A61" s="3">
        <v>56</v>
      </c>
      <c r="B61" s="4" t="s">
        <v>1639</v>
      </c>
      <c r="C61" s="5" t="s">
        <v>1640</v>
      </c>
      <c r="D61" s="6" t="s">
        <v>22</v>
      </c>
      <c r="E61" s="5"/>
      <c r="F61" s="7">
        <v>1</v>
      </c>
      <c r="G61" s="4"/>
      <c r="H61" s="4"/>
      <c r="I61" s="4"/>
      <c r="J61" s="5" t="s">
        <v>1640</v>
      </c>
      <c r="K61" s="6"/>
      <c r="L61" s="6"/>
      <c r="M61" s="6"/>
      <c r="N61" s="8"/>
      <c r="O61" s="9"/>
      <c r="P61" s="9"/>
      <c r="Q61" s="10">
        <f t="shared" si="2"/>
        <v>0</v>
      </c>
      <c r="R61" s="11">
        <f t="shared" si="3"/>
        <v>0</v>
      </c>
      <c r="S61" s="12"/>
      <c r="T61" s="12"/>
      <c r="U61" s="12"/>
      <c r="V61" s="12"/>
      <c r="W61" s="13"/>
      <c r="X61" s="13"/>
      <c r="Y61" s="13"/>
    </row>
    <row r="62" spans="1:25" ht="38.25" x14ac:dyDescent="0.25">
      <c r="A62" s="3">
        <v>57</v>
      </c>
      <c r="B62" s="4" t="s">
        <v>1641</v>
      </c>
      <c r="C62" s="5" t="s">
        <v>1642</v>
      </c>
      <c r="D62" s="6" t="s">
        <v>778</v>
      </c>
      <c r="E62" s="5"/>
      <c r="F62" s="7">
        <v>1</v>
      </c>
      <c r="G62" s="4"/>
      <c r="H62" s="4"/>
      <c r="I62" s="4"/>
      <c r="J62" s="5" t="s">
        <v>1643</v>
      </c>
      <c r="K62" s="6"/>
      <c r="L62" s="6"/>
      <c r="M62" s="6"/>
      <c r="N62" s="8"/>
      <c r="O62" s="9"/>
      <c r="P62" s="9"/>
      <c r="Q62" s="10">
        <f t="shared" si="2"/>
        <v>0</v>
      </c>
      <c r="R62" s="11">
        <f t="shared" si="3"/>
        <v>0</v>
      </c>
      <c r="S62" s="12"/>
      <c r="T62" s="12"/>
      <c r="U62" s="12"/>
      <c r="V62" s="12"/>
      <c r="W62" s="13"/>
      <c r="X62" s="13"/>
      <c r="Y62" s="13"/>
    </row>
    <row r="63" spans="1:25" ht="25.5" x14ac:dyDescent="0.25">
      <c r="A63" s="3">
        <v>58</v>
      </c>
      <c r="B63" s="4" t="s">
        <v>1644</v>
      </c>
      <c r="C63" s="5" t="s">
        <v>1645</v>
      </c>
      <c r="D63" s="6" t="s">
        <v>778</v>
      </c>
      <c r="E63" s="5"/>
      <c r="F63" s="7">
        <v>1</v>
      </c>
      <c r="G63" s="4"/>
      <c r="H63" s="4"/>
      <c r="I63" s="4"/>
      <c r="J63" s="5" t="s">
        <v>1646</v>
      </c>
      <c r="K63" s="6"/>
      <c r="L63" s="6"/>
      <c r="M63" s="6"/>
      <c r="N63" s="8"/>
      <c r="O63" s="9"/>
      <c r="P63" s="9"/>
      <c r="Q63" s="10">
        <f t="shared" si="2"/>
        <v>0</v>
      </c>
      <c r="R63" s="11">
        <f t="shared" si="3"/>
        <v>0</v>
      </c>
      <c r="S63" s="12"/>
      <c r="T63" s="12"/>
      <c r="U63" s="12"/>
      <c r="V63" s="12"/>
      <c r="W63" s="13"/>
      <c r="X63" s="13"/>
      <c r="Y63" s="13"/>
    </row>
    <row r="64" spans="1:25" ht="25.5" x14ac:dyDescent="0.25">
      <c r="A64" s="3">
        <v>59</v>
      </c>
      <c r="B64" s="4" t="s">
        <v>1647</v>
      </c>
      <c r="C64" s="5" t="s">
        <v>1648</v>
      </c>
      <c r="D64" s="6" t="s">
        <v>778</v>
      </c>
      <c r="E64" s="5"/>
      <c r="F64" s="7">
        <v>1</v>
      </c>
      <c r="G64" s="4"/>
      <c r="H64" s="4"/>
      <c r="I64" s="4"/>
      <c r="J64" s="5" t="s">
        <v>1649</v>
      </c>
      <c r="K64" s="6"/>
      <c r="L64" s="6"/>
      <c r="M64" s="6"/>
      <c r="N64" s="8"/>
      <c r="O64" s="9"/>
      <c r="P64" s="9"/>
      <c r="Q64" s="10">
        <f t="shared" si="2"/>
        <v>0</v>
      </c>
      <c r="R64" s="11">
        <f t="shared" si="3"/>
        <v>0</v>
      </c>
      <c r="S64" s="12"/>
      <c r="T64" s="12"/>
      <c r="U64" s="12"/>
      <c r="V64" s="12"/>
      <c r="W64" s="13"/>
      <c r="X64" s="13"/>
      <c r="Y64" s="13"/>
    </row>
    <row r="65" spans="1:25" ht="25.5" x14ac:dyDescent="0.25">
      <c r="A65" s="3">
        <v>60</v>
      </c>
      <c r="B65" s="4" t="s">
        <v>1650</v>
      </c>
      <c r="C65" s="5" t="s">
        <v>1651</v>
      </c>
      <c r="D65" s="6" t="s">
        <v>778</v>
      </c>
      <c r="E65" s="5"/>
      <c r="F65" s="7">
        <v>1</v>
      </c>
      <c r="G65" s="4"/>
      <c r="H65" s="4"/>
      <c r="I65" s="4"/>
      <c r="J65" s="5" t="s">
        <v>1652</v>
      </c>
      <c r="K65" s="6"/>
      <c r="L65" s="6"/>
      <c r="M65" s="6"/>
      <c r="N65" s="8"/>
      <c r="O65" s="9"/>
      <c r="P65" s="9"/>
      <c r="Q65" s="10">
        <f t="shared" si="2"/>
        <v>0</v>
      </c>
      <c r="R65" s="11">
        <f t="shared" si="3"/>
        <v>0</v>
      </c>
      <c r="S65" s="12"/>
      <c r="T65" s="12"/>
      <c r="U65" s="12"/>
      <c r="V65" s="12"/>
      <c r="W65" s="13"/>
      <c r="X65" s="13"/>
      <c r="Y65" s="13"/>
    </row>
    <row r="66" spans="1:25" x14ac:dyDescent="0.25">
      <c r="A66" s="3">
        <v>61</v>
      </c>
      <c r="B66" s="4" t="s">
        <v>1653</v>
      </c>
      <c r="C66" s="5" t="s">
        <v>1654</v>
      </c>
      <c r="D66" s="6" t="s">
        <v>22</v>
      </c>
      <c r="E66" s="5"/>
      <c r="F66" s="7">
        <v>2</v>
      </c>
      <c r="G66" s="4"/>
      <c r="H66" s="4"/>
      <c r="I66" s="4"/>
      <c r="J66" s="5" t="s">
        <v>1654</v>
      </c>
      <c r="K66" s="6"/>
      <c r="L66" s="6"/>
      <c r="M66" s="6"/>
      <c r="N66" s="8"/>
      <c r="O66" s="9"/>
      <c r="P66" s="9"/>
      <c r="Q66" s="10">
        <f t="shared" si="2"/>
        <v>0</v>
      </c>
      <c r="R66" s="11">
        <f t="shared" si="3"/>
        <v>0</v>
      </c>
      <c r="S66" s="12"/>
      <c r="T66" s="12"/>
      <c r="U66" s="12"/>
      <c r="V66" s="12"/>
      <c r="W66" s="13"/>
      <c r="X66" s="13"/>
      <c r="Y66" s="13"/>
    </row>
    <row r="67" spans="1:25" ht="63.75" x14ac:dyDescent="0.25">
      <c r="A67" s="3">
        <v>62</v>
      </c>
      <c r="B67" s="4" t="s">
        <v>1655</v>
      </c>
      <c r="C67" s="5" t="s">
        <v>1656</v>
      </c>
      <c r="D67" s="6" t="s">
        <v>788</v>
      </c>
      <c r="E67" s="5"/>
      <c r="F67" s="7">
        <v>1</v>
      </c>
      <c r="G67" s="4"/>
      <c r="H67" s="4"/>
      <c r="I67" s="4"/>
      <c r="J67" s="5" t="s">
        <v>1657</v>
      </c>
      <c r="K67" s="6"/>
      <c r="L67" s="6"/>
      <c r="M67" s="6"/>
      <c r="N67" s="8"/>
      <c r="O67" s="9"/>
      <c r="P67" s="9"/>
      <c r="Q67" s="10">
        <f t="shared" si="2"/>
        <v>0</v>
      </c>
      <c r="R67" s="11">
        <f t="shared" si="3"/>
        <v>0</v>
      </c>
      <c r="S67" s="12"/>
      <c r="T67" s="12"/>
      <c r="U67" s="12"/>
      <c r="V67" s="12"/>
      <c r="W67" s="13"/>
      <c r="X67" s="13"/>
      <c r="Y67" s="13"/>
    </row>
    <row r="68" spans="1:25" ht="38.25" x14ac:dyDescent="0.25">
      <c r="A68" s="3">
        <v>64</v>
      </c>
      <c r="B68" s="4" t="s">
        <v>1658</v>
      </c>
      <c r="C68" s="5" t="s">
        <v>1659</v>
      </c>
      <c r="D68" s="6" t="s">
        <v>778</v>
      </c>
      <c r="E68" s="5"/>
      <c r="F68" s="7">
        <v>1</v>
      </c>
      <c r="G68" s="4"/>
      <c r="H68" s="4"/>
      <c r="I68" s="4"/>
      <c r="J68" s="5" t="s">
        <v>1660</v>
      </c>
      <c r="K68" s="6"/>
      <c r="L68" s="6"/>
      <c r="M68" s="6"/>
      <c r="N68" s="8"/>
      <c r="O68" s="9"/>
      <c r="P68" s="9"/>
      <c r="Q68" s="10">
        <f t="shared" si="2"/>
        <v>0</v>
      </c>
      <c r="R68" s="11">
        <f t="shared" si="3"/>
        <v>0</v>
      </c>
      <c r="S68" s="12"/>
      <c r="T68" s="12"/>
      <c r="U68" s="12"/>
      <c r="V68" s="12"/>
      <c r="W68" s="13"/>
      <c r="X68" s="13"/>
      <c r="Y68" s="13"/>
    </row>
    <row r="69" spans="1:25" ht="38.25" x14ac:dyDescent="0.25">
      <c r="A69" s="3">
        <v>65</v>
      </c>
      <c r="B69" s="4" t="s">
        <v>1661</v>
      </c>
      <c r="C69" s="5" t="s">
        <v>1662</v>
      </c>
      <c r="D69" s="6" t="s">
        <v>778</v>
      </c>
      <c r="E69" s="5"/>
      <c r="F69" s="7">
        <v>1</v>
      </c>
      <c r="G69" s="4"/>
      <c r="H69" s="4"/>
      <c r="I69" s="4"/>
      <c r="J69" s="5" t="s">
        <v>1663</v>
      </c>
      <c r="K69" s="6"/>
      <c r="L69" s="6"/>
      <c r="M69" s="6"/>
      <c r="N69" s="8"/>
      <c r="O69" s="9"/>
      <c r="P69" s="9"/>
      <c r="Q69" s="10">
        <f t="shared" ref="Q69:Q100" si="4">N69+(N69*P69%)-(N69*O69%)</f>
        <v>0</v>
      </c>
      <c r="R69" s="11">
        <f t="shared" si="3"/>
        <v>0</v>
      </c>
      <c r="S69" s="12"/>
      <c r="T69" s="12"/>
      <c r="U69" s="12"/>
      <c r="V69" s="12"/>
      <c r="W69" s="13"/>
      <c r="X69" s="13"/>
      <c r="Y69" s="13"/>
    </row>
    <row r="70" spans="1:25" ht="38.25" x14ac:dyDescent="0.25">
      <c r="A70" s="3">
        <v>66</v>
      </c>
      <c r="B70" s="4" t="s">
        <v>1664</v>
      </c>
      <c r="C70" s="5" t="s">
        <v>1665</v>
      </c>
      <c r="D70" s="6" t="s">
        <v>778</v>
      </c>
      <c r="E70" s="5"/>
      <c r="F70" s="7">
        <v>1</v>
      </c>
      <c r="G70" s="4"/>
      <c r="H70" s="4"/>
      <c r="I70" s="4"/>
      <c r="J70" s="5" t="s">
        <v>1666</v>
      </c>
      <c r="K70" s="6"/>
      <c r="L70" s="6"/>
      <c r="M70" s="6"/>
      <c r="N70" s="8"/>
      <c r="O70" s="9"/>
      <c r="P70" s="9"/>
      <c r="Q70" s="10">
        <f t="shared" si="4"/>
        <v>0</v>
      </c>
      <c r="R70" s="11">
        <f t="shared" ref="R70:R101" si="5">F70*Q70</f>
        <v>0</v>
      </c>
      <c r="S70" s="12"/>
      <c r="T70" s="12"/>
      <c r="U70" s="12"/>
      <c r="V70" s="12"/>
      <c r="W70" s="13"/>
      <c r="X70" s="13"/>
      <c r="Y70" s="13"/>
    </row>
    <row r="71" spans="1:25" x14ac:dyDescent="0.25">
      <c r="A71" s="3">
        <v>67</v>
      </c>
      <c r="B71" s="4" t="s">
        <v>1667</v>
      </c>
      <c r="C71" s="5" t="s">
        <v>1668</v>
      </c>
      <c r="D71" s="6" t="s">
        <v>22</v>
      </c>
      <c r="E71" s="5"/>
      <c r="F71" s="7">
        <v>2</v>
      </c>
      <c r="G71" s="4"/>
      <c r="H71" s="4"/>
      <c r="I71" s="4"/>
      <c r="J71" s="5" t="s">
        <v>1668</v>
      </c>
      <c r="K71" s="6"/>
      <c r="L71" s="6"/>
      <c r="M71" s="6"/>
      <c r="N71" s="8"/>
      <c r="O71" s="9"/>
      <c r="P71" s="9"/>
      <c r="Q71" s="10">
        <f t="shared" si="4"/>
        <v>0</v>
      </c>
      <c r="R71" s="11">
        <f t="shared" si="5"/>
        <v>0</v>
      </c>
      <c r="S71" s="12"/>
      <c r="T71" s="12"/>
      <c r="U71" s="12"/>
      <c r="V71" s="12"/>
      <c r="W71" s="13"/>
      <c r="X71" s="13"/>
      <c r="Y71" s="13"/>
    </row>
    <row r="72" spans="1:25" ht="25.5" x14ac:dyDescent="0.25">
      <c r="A72" s="3">
        <v>68</v>
      </c>
      <c r="B72" s="4" t="s">
        <v>1669</v>
      </c>
      <c r="C72" s="5" t="s">
        <v>1670</v>
      </c>
      <c r="D72" s="6" t="s">
        <v>778</v>
      </c>
      <c r="E72" s="5"/>
      <c r="F72" s="7">
        <v>2</v>
      </c>
      <c r="G72" s="4"/>
      <c r="H72" s="4"/>
      <c r="I72" s="4"/>
      <c r="J72" s="5" t="s">
        <v>1671</v>
      </c>
      <c r="K72" s="6"/>
      <c r="L72" s="6"/>
      <c r="M72" s="6"/>
      <c r="N72" s="8"/>
      <c r="O72" s="9"/>
      <c r="P72" s="9"/>
      <c r="Q72" s="10">
        <f t="shared" si="4"/>
        <v>0</v>
      </c>
      <c r="R72" s="11">
        <f t="shared" si="5"/>
        <v>0</v>
      </c>
      <c r="S72" s="12"/>
      <c r="T72" s="12"/>
      <c r="U72" s="12"/>
      <c r="V72" s="12"/>
      <c r="W72" s="13"/>
      <c r="X72" s="13"/>
      <c r="Y72" s="13"/>
    </row>
    <row r="73" spans="1:25" x14ac:dyDescent="0.25">
      <c r="A73" s="3">
        <v>69</v>
      </c>
      <c r="B73" s="4" t="s">
        <v>1672</v>
      </c>
      <c r="C73" s="5" t="s">
        <v>1673</v>
      </c>
      <c r="D73" s="6" t="s">
        <v>22</v>
      </c>
      <c r="E73" s="5"/>
      <c r="F73" s="7">
        <v>1</v>
      </c>
      <c r="G73" s="4"/>
      <c r="H73" s="4"/>
      <c r="I73" s="4"/>
      <c r="J73" s="5" t="s">
        <v>1673</v>
      </c>
      <c r="K73" s="6"/>
      <c r="L73" s="6"/>
      <c r="M73" s="6"/>
      <c r="N73" s="8"/>
      <c r="O73" s="9"/>
      <c r="P73" s="9"/>
      <c r="Q73" s="10">
        <f t="shared" si="4"/>
        <v>0</v>
      </c>
      <c r="R73" s="11">
        <f t="shared" si="5"/>
        <v>0</v>
      </c>
      <c r="S73" s="12"/>
      <c r="T73" s="12"/>
      <c r="U73" s="12"/>
      <c r="V73" s="12"/>
      <c r="W73" s="13"/>
      <c r="X73" s="13"/>
      <c r="Y73" s="13"/>
    </row>
    <row r="74" spans="1:25" ht="25.5" x14ac:dyDescent="0.25">
      <c r="A74" s="3">
        <v>70</v>
      </c>
      <c r="B74" s="4" t="s">
        <v>1674</v>
      </c>
      <c r="C74" s="5" t="s">
        <v>1675</v>
      </c>
      <c r="D74" s="6" t="s">
        <v>778</v>
      </c>
      <c r="E74" s="5"/>
      <c r="F74" s="7">
        <v>1</v>
      </c>
      <c r="G74" s="4"/>
      <c r="H74" s="4"/>
      <c r="I74" s="4"/>
      <c r="J74" s="5" t="s">
        <v>1676</v>
      </c>
      <c r="K74" s="6"/>
      <c r="L74" s="6"/>
      <c r="M74" s="6"/>
      <c r="N74" s="8"/>
      <c r="O74" s="9"/>
      <c r="P74" s="9"/>
      <c r="Q74" s="10">
        <f t="shared" si="4"/>
        <v>0</v>
      </c>
      <c r="R74" s="11">
        <f t="shared" si="5"/>
        <v>0</v>
      </c>
      <c r="S74" s="12"/>
      <c r="T74" s="12"/>
      <c r="U74" s="12"/>
      <c r="V74" s="12"/>
      <c r="W74" s="13"/>
      <c r="X74" s="13"/>
      <c r="Y74" s="13"/>
    </row>
    <row r="75" spans="1:25" ht="38.25" x14ac:dyDescent="0.25">
      <c r="A75" s="3">
        <v>71</v>
      </c>
      <c r="B75" s="4" t="s">
        <v>1677</v>
      </c>
      <c r="C75" s="5" t="s">
        <v>1678</v>
      </c>
      <c r="D75" s="6" t="s">
        <v>778</v>
      </c>
      <c r="E75" s="5"/>
      <c r="F75" s="7">
        <v>1</v>
      </c>
      <c r="G75" s="4"/>
      <c r="H75" s="4"/>
      <c r="I75" s="4"/>
      <c r="J75" s="5" t="s">
        <v>1679</v>
      </c>
      <c r="K75" s="6"/>
      <c r="L75" s="6"/>
      <c r="M75" s="6"/>
      <c r="N75" s="8"/>
      <c r="O75" s="9"/>
      <c r="P75" s="9"/>
      <c r="Q75" s="10">
        <f t="shared" si="4"/>
        <v>0</v>
      </c>
      <c r="R75" s="11">
        <f t="shared" si="5"/>
        <v>0</v>
      </c>
      <c r="S75" s="12"/>
      <c r="T75" s="12"/>
      <c r="U75" s="12"/>
      <c r="V75" s="12"/>
      <c r="W75" s="13"/>
      <c r="X75" s="13"/>
      <c r="Y75" s="13"/>
    </row>
    <row r="76" spans="1:25" x14ac:dyDescent="0.25">
      <c r="A76" s="3">
        <v>72</v>
      </c>
      <c r="B76" s="4" t="s">
        <v>1680</v>
      </c>
      <c r="C76" s="5" t="s">
        <v>1681</v>
      </c>
      <c r="D76" s="6" t="s">
        <v>22</v>
      </c>
      <c r="E76" s="5"/>
      <c r="F76" s="7">
        <v>1</v>
      </c>
      <c r="G76" s="4"/>
      <c r="H76" s="4"/>
      <c r="I76" s="4"/>
      <c r="J76" s="5" t="s">
        <v>1681</v>
      </c>
      <c r="K76" s="6"/>
      <c r="L76" s="6"/>
      <c r="M76" s="6"/>
      <c r="N76" s="8"/>
      <c r="O76" s="9"/>
      <c r="P76" s="9"/>
      <c r="Q76" s="10">
        <f t="shared" si="4"/>
        <v>0</v>
      </c>
      <c r="R76" s="11">
        <f t="shared" si="5"/>
        <v>0</v>
      </c>
      <c r="S76" s="12"/>
      <c r="T76" s="12"/>
      <c r="U76" s="12"/>
      <c r="V76" s="12"/>
      <c r="W76" s="13"/>
      <c r="X76" s="13"/>
      <c r="Y76" s="13"/>
    </row>
    <row r="77" spans="1:25" ht="25.5" x14ac:dyDescent="0.25">
      <c r="A77" s="3">
        <v>73</v>
      </c>
      <c r="B77" s="4" t="s">
        <v>1682</v>
      </c>
      <c r="C77" s="5" t="s">
        <v>1683</v>
      </c>
      <c r="D77" s="6" t="s">
        <v>778</v>
      </c>
      <c r="E77" s="5"/>
      <c r="F77" s="7">
        <v>1</v>
      </c>
      <c r="G77" s="4"/>
      <c r="H77" s="4"/>
      <c r="I77" s="4"/>
      <c r="J77" s="5" t="s">
        <v>1684</v>
      </c>
      <c r="K77" s="6"/>
      <c r="L77" s="6"/>
      <c r="M77" s="6"/>
      <c r="N77" s="8"/>
      <c r="O77" s="9"/>
      <c r="P77" s="9"/>
      <c r="Q77" s="10">
        <f t="shared" si="4"/>
        <v>0</v>
      </c>
      <c r="R77" s="11">
        <f t="shared" si="5"/>
        <v>0</v>
      </c>
      <c r="S77" s="12"/>
      <c r="T77" s="12"/>
      <c r="U77" s="12"/>
      <c r="V77" s="12"/>
      <c r="W77" s="13"/>
      <c r="X77" s="13"/>
      <c r="Y77" s="13"/>
    </row>
    <row r="78" spans="1:25" x14ac:dyDescent="0.25">
      <c r="A78" s="3">
        <v>74</v>
      </c>
      <c r="B78" s="4" t="s">
        <v>1685</v>
      </c>
      <c r="C78" s="5" t="s">
        <v>1686</v>
      </c>
      <c r="D78" s="6" t="s">
        <v>22</v>
      </c>
      <c r="E78" s="5"/>
      <c r="F78" s="7">
        <v>1</v>
      </c>
      <c r="G78" s="4"/>
      <c r="H78" s="4"/>
      <c r="I78" s="4"/>
      <c r="J78" s="5" t="s">
        <v>1686</v>
      </c>
      <c r="K78" s="6"/>
      <c r="L78" s="6"/>
      <c r="M78" s="6"/>
      <c r="N78" s="8"/>
      <c r="O78" s="9"/>
      <c r="P78" s="9"/>
      <c r="Q78" s="10">
        <f t="shared" si="4"/>
        <v>0</v>
      </c>
      <c r="R78" s="11">
        <f t="shared" si="5"/>
        <v>0</v>
      </c>
      <c r="S78" s="12"/>
      <c r="T78" s="12"/>
      <c r="U78" s="12"/>
      <c r="V78" s="12"/>
      <c r="W78" s="13"/>
      <c r="X78" s="13"/>
      <c r="Y78" s="13"/>
    </row>
    <row r="79" spans="1:25" ht="25.5" x14ac:dyDescent="0.25">
      <c r="A79" s="3">
        <v>75</v>
      </c>
      <c r="B79" s="4" t="s">
        <v>1687</v>
      </c>
      <c r="C79" s="5" t="s">
        <v>1688</v>
      </c>
      <c r="D79" s="6" t="s">
        <v>22</v>
      </c>
      <c r="E79" s="5"/>
      <c r="F79" s="7">
        <v>1</v>
      </c>
      <c r="G79" s="4"/>
      <c r="H79" s="4"/>
      <c r="I79" s="4"/>
      <c r="J79" s="5" t="s">
        <v>1688</v>
      </c>
      <c r="K79" s="6"/>
      <c r="L79" s="6"/>
      <c r="M79" s="6"/>
      <c r="N79" s="8"/>
      <c r="O79" s="9"/>
      <c r="P79" s="9"/>
      <c r="Q79" s="10">
        <f t="shared" si="4"/>
        <v>0</v>
      </c>
      <c r="R79" s="11">
        <f t="shared" si="5"/>
        <v>0</v>
      </c>
      <c r="S79" s="12"/>
      <c r="T79" s="12"/>
      <c r="U79" s="12"/>
      <c r="V79" s="12"/>
      <c r="W79" s="13"/>
      <c r="X79" s="13"/>
      <c r="Y79" s="13"/>
    </row>
    <row r="80" spans="1:25" ht="25.5" x14ac:dyDescent="0.25">
      <c r="A80" s="3">
        <v>76</v>
      </c>
      <c r="B80" s="4" t="s">
        <v>1689</v>
      </c>
      <c r="C80" s="5" t="s">
        <v>1688</v>
      </c>
      <c r="D80" s="6" t="s">
        <v>22</v>
      </c>
      <c r="E80" s="5"/>
      <c r="F80" s="7">
        <v>1</v>
      </c>
      <c r="G80" s="4"/>
      <c r="H80" s="4"/>
      <c r="I80" s="4"/>
      <c r="J80" s="5" t="s">
        <v>1688</v>
      </c>
      <c r="K80" s="6"/>
      <c r="L80" s="6"/>
      <c r="M80" s="6"/>
      <c r="N80" s="8"/>
      <c r="O80" s="9"/>
      <c r="P80" s="9"/>
      <c r="Q80" s="10">
        <f t="shared" si="4"/>
        <v>0</v>
      </c>
      <c r="R80" s="11">
        <f t="shared" si="5"/>
        <v>0</v>
      </c>
      <c r="S80" s="12"/>
      <c r="T80" s="12"/>
      <c r="U80" s="12"/>
      <c r="V80" s="12"/>
      <c r="W80" s="13"/>
      <c r="X80" s="13"/>
      <c r="Y80" s="13"/>
    </row>
    <row r="81" spans="1:25" ht="38.25" x14ac:dyDescent="0.25">
      <c r="A81" s="3">
        <v>77</v>
      </c>
      <c r="B81" s="4" t="s">
        <v>1690</v>
      </c>
      <c r="C81" s="5" t="s">
        <v>1691</v>
      </c>
      <c r="D81" s="6" t="s">
        <v>778</v>
      </c>
      <c r="E81" s="5"/>
      <c r="F81" s="7">
        <v>1</v>
      </c>
      <c r="G81" s="4"/>
      <c r="H81" s="4"/>
      <c r="I81" s="4"/>
      <c r="J81" s="5" t="s">
        <v>1692</v>
      </c>
      <c r="K81" s="6"/>
      <c r="L81" s="6"/>
      <c r="M81" s="6"/>
      <c r="N81" s="8"/>
      <c r="O81" s="9"/>
      <c r="P81" s="9"/>
      <c r="Q81" s="10">
        <f t="shared" si="4"/>
        <v>0</v>
      </c>
      <c r="R81" s="11">
        <f t="shared" si="5"/>
        <v>0</v>
      </c>
      <c r="S81" s="12"/>
      <c r="T81" s="12"/>
      <c r="U81" s="12"/>
      <c r="V81" s="12"/>
      <c r="W81" s="13"/>
      <c r="X81" s="13"/>
      <c r="Y81" s="13"/>
    </row>
    <row r="82" spans="1:25" ht="25.5" x14ac:dyDescent="0.25">
      <c r="A82" s="3">
        <v>78</v>
      </c>
      <c r="B82" s="4" t="s">
        <v>1693</v>
      </c>
      <c r="C82" s="5" t="s">
        <v>1694</v>
      </c>
      <c r="D82" s="6" t="s">
        <v>22</v>
      </c>
      <c r="E82" s="5"/>
      <c r="F82" s="7">
        <v>1</v>
      </c>
      <c r="G82" s="4"/>
      <c r="H82" s="4"/>
      <c r="I82" s="4"/>
      <c r="J82" s="5" t="s">
        <v>1694</v>
      </c>
      <c r="K82" s="6"/>
      <c r="L82" s="6"/>
      <c r="M82" s="6"/>
      <c r="N82" s="8"/>
      <c r="O82" s="9"/>
      <c r="P82" s="9"/>
      <c r="Q82" s="10">
        <f t="shared" si="4"/>
        <v>0</v>
      </c>
      <c r="R82" s="11">
        <f t="shared" si="5"/>
        <v>0</v>
      </c>
      <c r="S82" s="12"/>
      <c r="T82" s="12"/>
      <c r="U82" s="12"/>
      <c r="V82" s="12"/>
      <c r="W82" s="13"/>
      <c r="X82" s="13"/>
      <c r="Y82" s="13"/>
    </row>
    <row r="83" spans="1:25" ht="25.5" x14ac:dyDescent="0.25">
      <c r="A83" s="3">
        <v>79</v>
      </c>
      <c r="B83" s="4" t="s">
        <v>1695</v>
      </c>
      <c r="C83" s="5" t="s">
        <v>1696</v>
      </c>
      <c r="D83" s="6" t="s">
        <v>22</v>
      </c>
      <c r="E83" s="5"/>
      <c r="F83" s="7">
        <v>10</v>
      </c>
      <c r="G83" s="4"/>
      <c r="H83" s="4"/>
      <c r="I83" s="4"/>
      <c r="J83" s="5" t="s">
        <v>1696</v>
      </c>
      <c r="K83" s="6"/>
      <c r="L83" s="6"/>
      <c r="M83" s="6"/>
      <c r="N83" s="8"/>
      <c r="O83" s="9"/>
      <c r="P83" s="9"/>
      <c r="Q83" s="10">
        <f t="shared" si="4"/>
        <v>0</v>
      </c>
      <c r="R83" s="11">
        <f t="shared" si="5"/>
        <v>0</v>
      </c>
      <c r="S83" s="12"/>
      <c r="T83" s="12"/>
      <c r="U83" s="12"/>
      <c r="V83" s="12"/>
      <c r="W83" s="13"/>
      <c r="X83" s="13"/>
      <c r="Y83" s="13"/>
    </row>
    <row r="84" spans="1:25" ht="25.5" x14ac:dyDescent="0.25">
      <c r="A84" s="3">
        <v>80</v>
      </c>
      <c r="B84" s="4" t="s">
        <v>1697</v>
      </c>
      <c r="C84" s="5" t="s">
        <v>1698</v>
      </c>
      <c r="D84" s="6" t="s">
        <v>778</v>
      </c>
      <c r="E84" s="5"/>
      <c r="F84" s="7">
        <v>1</v>
      </c>
      <c r="G84" s="4"/>
      <c r="H84" s="4"/>
      <c r="I84" s="4"/>
      <c r="J84" s="5" t="s">
        <v>1699</v>
      </c>
      <c r="K84" s="6"/>
      <c r="L84" s="6"/>
      <c r="M84" s="6"/>
      <c r="N84" s="8"/>
      <c r="O84" s="9"/>
      <c r="P84" s="9"/>
      <c r="Q84" s="10">
        <f t="shared" si="4"/>
        <v>0</v>
      </c>
      <c r="R84" s="11">
        <f t="shared" si="5"/>
        <v>0</v>
      </c>
      <c r="S84" s="12"/>
      <c r="T84" s="12"/>
      <c r="U84" s="12"/>
      <c r="V84" s="12"/>
      <c r="W84" s="13"/>
      <c r="X84" s="13"/>
      <c r="Y84" s="13"/>
    </row>
    <row r="85" spans="1:25" ht="38.25" x14ac:dyDescent="0.25">
      <c r="A85" s="3">
        <v>81</v>
      </c>
      <c r="B85" s="4" t="s">
        <v>1700</v>
      </c>
      <c r="C85" s="5" t="s">
        <v>1701</v>
      </c>
      <c r="D85" s="6" t="s">
        <v>778</v>
      </c>
      <c r="E85" s="5"/>
      <c r="F85" s="7">
        <v>1</v>
      </c>
      <c r="G85" s="4"/>
      <c r="H85" s="4"/>
      <c r="I85" s="4"/>
      <c r="J85" s="5" t="s">
        <v>1702</v>
      </c>
      <c r="K85" s="6"/>
      <c r="L85" s="6"/>
      <c r="M85" s="6"/>
      <c r="N85" s="8"/>
      <c r="O85" s="9"/>
      <c r="P85" s="9"/>
      <c r="Q85" s="10">
        <f t="shared" si="4"/>
        <v>0</v>
      </c>
      <c r="R85" s="11">
        <f t="shared" si="5"/>
        <v>0</v>
      </c>
      <c r="S85" s="12"/>
      <c r="T85" s="12"/>
      <c r="U85" s="12"/>
      <c r="V85" s="12"/>
      <c r="W85" s="13"/>
      <c r="X85" s="13"/>
      <c r="Y85" s="13"/>
    </row>
    <row r="86" spans="1:25" ht="38.25" x14ac:dyDescent="0.25">
      <c r="A86" s="3">
        <v>82</v>
      </c>
      <c r="B86" s="4" t="s">
        <v>1703</v>
      </c>
      <c r="C86" s="5" t="s">
        <v>1704</v>
      </c>
      <c r="D86" s="6" t="s">
        <v>778</v>
      </c>
      <c r="E86" s="5"/>
      <c r="F86" s="7">
        <v>30</v>
      </c>
      <c r="G86" s="4"/>
      <c r="H86" s="4"/>
      <c r="I86" s="4"/>
      <c r="J86" s="5" t="s">
        <v>1705</v>
      </c>
      <c r="K86" s="6"/>
      <c r="L86" s="6"/>
      <c r="M86" s="6"/>
      <c r="N86" s="8"/>
      <c r="O86" s="9"/>
      <c r="P86" s="9"/>
      <c r="Q86" s="10">
        <f t="shared" si="4"/>
        <v>0</v>
      </c>
      <c r="R86" s="11">
        <f t="shared" si="5"/>
        <v>0</v>
      </c>
      <c r="S86" s="12"/>
      <c r="T86" s="12"/>
      <c r="U86" s="12"/>
      <c r="V86" s="12"/>
      <c r="W86" s="13"/>
      <c r="X86" s="13"/>
      <c r="Y86" s="13"/>
    </row>
    <row r="87" spans="1:25" x14ac:dyDescent="0.25">
      <c r="A87" s="3">
        <v>83</v>
      </c>
      <c r="B87" s="4" t="s">
        <v>1706</v>
      </c>
      <c r="C87" s="5" t="s">
        <v>1707</v>
      </c>
      <c r="D87" s="6" t="s">
        <v>22</v>
      </c>
      <c r="E87" s="5"/>
      <c r="F87" s="7">
        <v>1</v>
      </c>
      <c r="G87" s="4"/>
      <c r="H87" s="4"/>
      <c r="I87" s="4"/>
      <c r="J87" s="5" t="s">
        <v>1707</v>
      </c>
      <c r="K87" s="6"/>
      <c r="L87" s="6"/>
      <c r="M87" s="6"/>
      <c r="N87" s="8"/>
      <c r="O87" s="9"/>
      <c r="P87" s="9"/>
      <c r="Q87" s="10">
        <f t="shared" si="4"/>
        <v>0</v>
      </c>
      <c r="R87" s="11">
        <f t="shared" si="5"/>
        <v>0</v>
      </c>
      <c r="S87" s="12"/>
      <c r="T87" s="12"/>
      <c r="U87" s="12"/>
      <c r="V87" s="12"/>
      <c r="W87" s="13"/>
      <c r="X87" s="13"/>
      <c r="Y87" s="13"/>
    </row>
    <row r="88" spans="1:25" ht="25.5" x14ac:dyDescent="0.25">
      <c r="A88" s="3">
        <v>84</v>
      </c>
      <c r="B88" s="4" t="s">
        <v>1708</v>
      </c>
      <c r="C88" s="5" t="s">
        <v>1709</v>
      </c>
      <c r="D88" s="6" t="s">
        <v>606</v>
      </c>
      <c r="E88" s="5"/>
      <c r="F88" s="7">
        <v>5</v>
      </c>
      <c r="G88" s="4"/>
      <c r="H88" s="4"/>
      <c r="I88" s="4"/>
      <c r="J88" s="5" t="s">
        <v>1710</v>
      </c>
      <c r="K88" s="6"/>
      <c r="L88" s="6" t="s">
        <v>1711</v>
      </c>
      <c r="M88" s="6"/>
      <c r="N88" s="8"/>
      <c r="O88" s="9"/>
      <c r="P88" s="9"/>
      <c r="Q88" s="10">
        <f t="shared" si="4"/>
        <v>0</v>
      </c>
      <c r="R88" s="11">
        <f t="shared" si="5"/>
        <v>0</v>
      </c>
      <c r="S88" s="12"/>
      <c r="T88" s="12"/>
      <c r="U88" s="12"/>
      <c r="V88" s="12"/>
      <c r="W88" s="13"/>
      <c r="X88" s="13"/>
      <c r="Y88" s="13"/>
    </row>
    <row r="89" spans="1:25" ht="25.5" x14ac:dyDescent="0.25">
      <c r="A89" s="3">
        <v>85</v>
      </c>
      <c r="B89" s="4" t="s">
        <v>1712</v>
      </c>
      <c r="C89" s="5" t="s">
        <v>1713</v>
      </c>
      <c r="D89" s="6" t="s">
        <v>22</v>
      </c>
      <c r="E89" s="5"/>
      <c r="F89" s="7">
        <v>1</v>
      </c>
      <c r="G89" s="4"/>
      <c r="H89" s="4"/>
      <c r="I89" s="4"/>
      <c r="J89" s="5" t="s">
        <v>1713</v>
      </c>
      <c r="K89" s="6"/>
      <c r="L89" s="6"/>
      <c r="M89" s="6"/>
      <c r="N89" s="8"/>
      <c r="O89" s="9"/>
      <c r="P89" s="9"/>
      <c r="Q89" s="10">
        <f t="shared" si="4"/>
        <v>0</v>
      </c>
      <c r="R89" s="11">
        <f t="shared" si="5"/>
        <v>0</v>
      </c>
      <c r="S89" s="12"/>
      <c r="T89" s="12"/>
      <c r="U89" s="12"/>
      <c r="V89" s="12"/>
      <c r="W89" s="13"/>
      <c r="X89" s="13"/>
      <c r="Y89" s="13"/>
    </row>
    <row r="90" spans="1:25" ht="25.5" x14ac:dyDescent="0.25">
      <c r="A90" s="3">
        <v>86</v>
      </c>
      <c r="B90" s="4" t="s">
        <v>1714</v>
      </c>
      <c r="C90" s="5" t="s">
        <v>1715</v>
      </c>
      <c r="D90" s="6" t="s">
        <v>778</v>
      </c>
      <c r="E90" s="5"/>
      <c r="F90" s="7">
        <v>20</v>
      </c>
      <c r="G90" s="4"/>
      <c r="H90" s="4"/>
      <c r="I90" s="4"/>
      <c r="J90" s="5" t="s">
        <v>1716</v>
      </c>
      <c r="K90" s="6"/>
      <c r="L90" s="6" t="s">
        <v>1717</v>
      </c>
      <c r="M90" s="6"/>
      <c r="N90" s="8"/>
      <c r="O90" s="9"/>
      <c r="P90" s="9"/>
      <c r="Q90" s="10">
        <f t="shared" si="4"/>
        <v>0</v>
      </c>
      <c r="R90" s="11">
        <f t="shared" si="5"/>
        <v>0</v>
      </c>
      <c r="S90" s="12"/>
      <c r="T90" s="12"/>
      <c r="U90" s="12"/>
      <c r="V90" s="12"/>
      <c r="W90" s="13"/>
      <c r="X90" s="13"/>
      <c r="Y90" s="13"/>
    </row>
    <row r="91" spans="1:25" ht="25.5" x14ac:dyDescent="0.25">
      <c r="A91" s="3">
        <v>87</v>
      </c>
      <c r="B91" s="4" t="s">
        <v>1718</v>
      </c>
      <c r="C91" s="5" t="s">
        <v>1719</v>
      </c>
      <c r="D91" s="6" t="s">
        <v>778</v>
      </c>
      <c r="E91" s="5"/>
      <c r="F91" s="7">
        <v>1</v>
      </c>
      <c r="G91" s="4"/>
      <c r="H91" s="4"/>
      <c r="I91" s="4"/>
      <c r="J91" s="5" t="s">
        <v>1720</v>
      </c>
      <c r="K91" s="6"/>
      <c r="L91" s="6"/>
      <c r="M91" s="6"/>
      <c r="N91" s="8"/>
      <c r="O91" s="9"/>
      <c r="P91" s="9"/>
      <c r="Q91" s="10">
        <f t="shared" si="4"/>
        <v>0</v>
      </c>
      <c r="R91" s="11">
        <f t="shared" si="5"/>
        <v>0</v>
      </c>
      <c r="S91" s="12"/>
      <c r="T91" s="12"/>
      <c r="U91" s="12"/>
      <c r="V91" s="12"/>
      <c r="W91" s="13"/>
      <c r="X91" s="13"/>
      <c r="Y91" s="13"/>
    </row>
    <row r="92" spans="1:25" ht="38.25" x14ac:dyDescent="0.25">
      <c r="A92" s="3">
        <v>88</v>
      </c>
      <c r="B92" s="4" t="s">
        <v>1721</v>
      </c>
      <c r="C92" s="5" t="s">
        <v>1722</v>
      </c>
      <c r="D92" s="6" t="s">
        <v>778</v>
      </c>
      <c r="E92" s="5"/>
      <c r="F92" s="7">
        <v>1</v>
      </c>
      <c r="G92" s="4"/>
      <c r="H92" s="4"/>
      <c r="I92" s="4"/>
      <c r="J92" s="5" t="s">
        <v>1723</v>
      </c>
      <c r="K92" s="6"/>
      <c r="L92" s="6"/>
      <c r="M92" s="6"/>
      <c r="N92" s="8"/>
      <c r="O92" s="9"/>
      <c r="P92" s="9"/>
      <c r="Q92" s="10">
        <f t="shared" si="4"/>
        <v>0</v>
      </c>
      <c r="R92" s="11">
        <f t="shared" si="5"/>
        <v>0</v>
      </c>
      <c r="S92" s="12"/>
      <c r="T92" s="12"/>
      <c r="U92" s="12"/>
      <c r="V92" s="12"/>
      <c r="W92" s="13"/>
      <c r="X92" s="13"/>
      <c r="Y92" s="13"/>
    </row>
    <row r="93" spans="1:25" x14ac:dyDescent="0.25">
      <c r="A93" s="3">
        <v>89</v>
      </c>
      <c r="B93" s="4" t="s">
        <v>1724</v>
      </c>
      <c r="C93" s="5" t="s">
        <v>1725</v>
      </c>
      <c r="D93" s="6" t="s">
        <v>22</v>
      </c>
      <c r="E93" s="5"/>
      <c r="F93" s="7">
        <v>1</v>
      </c>
      <c r="G93" s="4"/>
      <c r="H93" s="4"/>
      <c r="I93" s="4"/>
      <c r="J93" s="5" t="s">
        <v>1725</v>
      </c>
      <c r="K93" s="6"/>
      <c r="L93" s="6"/>
      <c r="M93" s="6"/>
      <c r="N93" s="8"/>
      <c r="O93" s="9"/>
      <c r="P93" s="9"/>
      <c r="Q93" s="10">
        <f t="shared" si="4"/>
        <v>0</v>
      </c>
      <c r="R93" s="11">
        <f t="shared" si="5"/>
        <v>0</v>
      </c>
      <c r="S93" s="12"/>
      <c r="T93" s="12"/>
      <c r="U93" s="12"/>
      <c r="V93" s="12"/>
      <c r="W93" s="13"/>
      <c r="X93" s="13"/>
      <c r="Y93" s="13"/>
    </row>
    <row r="94" spans="1:25" ht="38.25" x14ac:dyDescent="0.25">
      <c r="A94" s="3">
        <v>90</v>
      </c>
      <c r="B94" s="4" t="s">
        <v>1726</v>
      </c>
      <c r="C94" s="5" t="s">
        <v>1727</v>
      </c>
      <c r="D94" s="6" t="s">
        <v>778</v>
      </c>
      <c r="E94" s="5"/>
      <c r="F94" s="7">
        <v>1</v>
      </c>
      <c r="G94" s="4"/>
      <c r="H94" s="4"/>
      <c r="I94" s="4"/>
      <c r="J94" s="5" t="s">
        <v>1728</v>
      </c>
      <c r="K94" s="6"/>
      <c r="L94" s="6"/>
      <c r="M94" s="6"/>
      <c r="N94" s="8"/>
      <c r="O94" s="9"/>
      <c r="P94" s="9"/>
      <c r="Q94" s="10">
        <f t="shared" si="4"/>
        <v>0</v>
      </c>
      <c r="R94" s="11">
        <f t="shared" si="5"/>
        <v>0</v>
      </c>
      <c r="S94" s="12"/>
      <c r="T94" s="12"/>
      <c r="U94" s="12"/>
      <c r="V94" s="12"/>
      <c r="W94" s="13"/>
      <c r="X94" s="13"/>
      <c r="Y94" s="13"/>
    </row>
    <row r="95" spans="1:25" ht="25.5" x14ac:dyDescent="0.25">
      <c r="A95" s="3">
        <v>91</v>
      </c>
      <c r="B95" s="4" t="s">
        <v>1729</v>
      </c>
      <c r="C95" s="5" t="s">
        <v>1730</v>
      </c>
      <c r="D95" s="6" t="s">
        <v>778</v>
      </c>
      <c r="E95" s="5"/>
      <c r="F95" s="7">
        <v>1</v>
      </c>
      <c r="G95" s="4"/>
      <c r="H95" s="4"/>
      <c r="I95" s="4"/>
      <c r="J95" s="5" t="s">
        <v>1731</v>
      </c>
      <c r="K95" s="6"/>
      <c r="L95" s="6"/>
      <c r="M95" s="6"/>
      <c r="N95" s="8"/>
      <c r="O95" s="9"/>
      <c r="P95" s="9"/>
      <c r="Q95" s="10">
        <f t="shared" si="4"/>
        <v>0</v>
      </c>
      <c r="R95" s="11">
        <f t="shared" si="5"/>
        <v>0</v>
      </c>
      <c r="S95" s="12"/>
      <c r="T95" s="12"/>
      <c r="U95" s="12"/>
      <c r="V95" s="12"/>
      <c r="W95" s="13"/>
      <c r="X95" s="13"/>
      <c r="Y95" s="13"/>
    </row>
    <row r="96" spans="1:25" x14ac:dyDescent="0.25">
      <c r="A96" s="3">
        <v>92</v>
      </c>
      <c r="B96" s="4" t="s">
        <v>1732</v>
      </c>
      <c r="C96" s="5" t="s">
        <v>1733</v>
      </c>
      <c r="D96" s="6" t="s">
        <v>22</v>
      </c>
      <c r="E96" s="5"/>
      <c r="F96" s="7">
        <v>1</v>
      </c>
      <c r="G96" s="4"/>
      <c r="H96" s="4"/>
      <c r="I96" s="4"/>
      <c r="J96" s="5" t="s">
        <v>1733</v>
      </c>
      <c r="K96" s="6"/>
      <c r="L96" s="6"/>
      <c r="M96" s="6"/>
      <c r="N96" s="8"/>
      <c r="O96" s="9"/>
      <c r="P96" s="9"/>
      <c r="Q96" s="10">
        <f t="shared" si="4"/>
        <v>0</v>
      </c>
      <c r="R96" s="11">
        <f t="shared" si="5"/>
        <v>0</v>
      </c>
      <c r="S96" s="12"/>
      <c r="T96" s="12"/>
      <c r="U96" s="12"/>
      <c r="V96" s="12"/>
      <c r="W96" s="13"/>
      <c r="X96" s="13"/>
      <c r="Y96" s="13"/>
    </row>
    <row r="97" spans="1:25" ht="25.5" x14ac:dyDescent="0.25">
      <c r="A97" s="3">
        <v>93</v>
      </c>
      <c r="B97" s="4" t="s">
        <v>1734</v>
      </c>
      <c r="C97" s="5" t="s">
        <v>1735</v>
      </c>
      <c r="D97" s="6" t="s">
        <v>778</v>
      </c>
      <c r="E97" s="5"/>
      <c r="F97" s="7">
        <v>1</v>
      </c>
      <c r="G97" s="4"/>
      <c r="H97" s="4"/>
      <c r="I97" s="4"/>
      <c r="J97" s="5" t="s">
        <v>1736</v>
      </c>
      <c r="K97" s="6"/>
      <c r="L97" s="6"/>
      <c r="M97" s="6"/>
      <c r="N97" s="8"/>
      <c r="O97" s="9"/>
      <c r="P97" s="9"/>
      <c r="Q97" s="10">
        <f t="shared" si="4"/>
        <v>0</v>
      </c>
      <c r="R97" s="11">
        <f t="shared" si="5"/>
        <v>0</v>
      </c>
      <c r="S97" s="12"/>
      <c r="T97" s="12"/>
      <c r="U97" s="12"/>
      <c r="V97" s="12"/>
      <c r="W97" s="13"/>
      <c r="X97" s="13"/>
      <c r="Y97" s="13"/>
    </row>
    <row r="98" spans="1:25" ht="25.5" x14ac:dyDescent="0.25">
      <c r="A98" s="3">
        <v>94</v>
      </c>
      <c r="B98" s="4" t="s">
        <v>1737</v>
      </c>
      <c r="C98" s="5" t="s">
        <v>1738</v>
      </c>
      <c r="D98" s="6" t="s">
        <v>22</v>
      </c>
      <c r="E98" s="5"/>
      <c r="F98" s="7">
        <v>1</v>
      </c>
      <c r="G98" s="4"/>
      <c r="H98" s="4"/>
      <c r="I98" s="4"/>
      <c r="J98" s="5" t="s">
        <v>1738</v>
      </c>
      <c r="K98" s="6"/>
      <c r="L98" s="6"/>
      <c r="M98" s="6"/>
      <c r="N98" s="8"/>
      <c r="O98" s="9"/>
      <c r="P98" s="9"/>
      <c r="Q98" s="10">
        <f t="shared" si="4"/>
        <v>0</v>
      </c>
      <c r="R98" s="11">
        <f t="shared" si="5"/>
        <v>0</v>
      </c>
      <c r="S98" s="12"/>
      <c r="T98" s="12"/>
      <c r="U98" s="12"/>
      <c r="V98" s="12"/>
      <c r="W98" s="13"/>
      <c r="X98" s="13"/>
      <c r="Y98" s="13"/>
    </row>
    <row r="99" spans="1:25" x14ac:dyDescent="0.25">
      <c r="A99" s="3">
        <v>95</v>
      </c>
      <c r="B99" s="4" t="s">
        <v>1739</v>
      </c>
      <c r="C99" s="5" t="s">
        <v>1740</v>
      </c>
      <c r="D99" s="6" t="s">
        <v>22</v>
      </c>
      <c r="E99" s="5"/>
      <c r="F99" s="7">
        <v>1</v>
      </c>
      <c r="G99" s="4"/>
      <c r="H99" s="4"/>
      <c r="I99" s="4"/>
      <c r="J99" s="5" t="s">
        <v>1740</v>
      </c>
      <c r="K99" s="6"/>
      <c r="L99" s="6"/>
      <c r="M99" s="6"/>
      <c r="N99" s="8"/>
      <c r="O99" s="9"/>
      <c r="P99" s="9"/>
      <c r="Q99" s="10">
        <f t="shared" si="4"/>
        <v>0</v>
      </c>
      <c r="R99" s="11">
        <f t="shared" si="5"/>
        <v>0</v>
      </c>
      <c r="S99" s="12"/>
      <c r="T99" s="12"/>
      <c r="U99" s="12"/>
      <c r="V99" s="12"/>
      <c r="W99" s="13"/>
      <c r="X99" s="13"/>
      <c r="Y99" s="13"/>
    </row>
    <row r="100" spans="1:25" ht="25.5" x14ac:dyDescent="0.25">
      <c r="A100" s="3">
        <v>96</v>
      </c>
      <c r="B100" s="4" t="s">
        <v>1741</v>
      </c>
      <c r="C100" s="5" t="s">
        <v>1742</v>
      </c>
      <c r="D100" s="6" t="s">
        <v>22</v>
      </c>
      <c r="E100" s="5"/>
      <c r="F100" s="7">
        <v>1</v>
      </c>
      <c r="G100" s="4"/>
      <c r="H100" s="4"/>
      <c r="I100" s="4"/>
      <c r="J100" s="5" t="s">
        <v>1742</v>
      </c>
      <c r="K100" s="6"/>
      <c r="L100" s="6"/>
      <c r="M100" s="6"/>
      <c r="N100" s="8"/>
      <c r="O100" s="9"/>
      <c r="P100" s="9"/>
      <c r="Q100" s="10">
        <f t="shared" si="4"/>
        <v>0</v>
      </c>
      <c r="R100" s="11">
        <f t="shared" si="5"/>
        <v>0</v>
      </c>
      <c r="S100" s="12"/>
      <c r="T100" s="12"/>
      <c r="U100" s="12"/>
      <c r="V100" s="12"/>
      <c r="W100" s="13"/>
      <c r="X100" s="13"/>
      <c r="Y100" s="13"/>
    </row>
    <row r="101" spans="1:25" ht="25.5" x14ac:dyDescent="0.25">
      <c r="A101" s="3">
        <v>97</v>
      </c>
      <c r="B101" s="4" t="s">
        <v>1743</v>
      </c>
      <c r="C101" s="5" t="s">
        <v>1744</v>
      </c>
      <c r="D101" s="6" t="s">
        <v>22</v>
      </c>
      <c r="E101" s="5"/>
      <c r="F101" s="7">
        <v>1</v>
      </c>
      <c r="G101" s="4"/>
      <c r="H101" s="4"/>
      <c r="I101" s="4"/>
      <c r="J101" s="5" t="s">
        <v>1744</v>
      </c>
      <c r="K101" s="6"/>
      <c r="L101" s="6"/>
      <c r="M101" s="6"/>
      <c r="N101" s="8"/>
      <c r="O101" s="9"/>
      <c r="P101" s="9"/>
      <c r="Q101" s="10">
        <f t="shared" ref="Q101:Q114" si="6">N101+(N101*P101%)-(N101*O101%)</f>
        <v>0</v>
      </c>
      <c r="R101" s="11">
        <f t="shared" si="5"/>
        <v>0</v>
      </c>
      <c r="S101" s="12"/>
      <c r="T101" s="12"/>
      <c r="U101" s="12"/>
      <c r="V101" s="12"/>
      <c r="W101" s="13"/>
      <c r="X101" s="13"/>
      <c r="Y101" s="13"/>
    </row>
    <row r="102" spans="1:25" x14ac:dyDescent="0.25">
      <c r="A102" s="3">
        <v>98</v>
      </c>
      <c r="B102" s="4" t="s">
        <v>1745</v>
      </c>
      <c r="C102" s="5" t="s">
        <v>1746</v>
      </c>
      <c r="D102" s="6" t="s">
        <v>22</v>
      </c>
      <c r="E102" s="5"/>
      <c r="F102" s="7">
        <v>1</v>
      </c>
      <c r="G102" s="4"/>
      <c r="H102" s="4"/>
      <c r="I102" s="4"/>
      <c r="J102" s="5" t="s">
        <v>1746</v>
      </c>
      <c r="K102" s="6"/>
      <c r="L102" s="6"/>
      <c r="M102" s="6"/>
      <c r="N102" s="8"/>
      <c r="O102" s="9"/>
      <c r="P102" s="9"/>
      <c r="Q102" s="10">
        <f t="shared" si="6"/>
        <v>0</v>
      </c>
      <c r="R102" s="11">
        <f t="shared" ref="R102:R114" si="7">F102*Q102</f>
        <v>0</v>
      </c>
      <c r="S102" s="12"/>
      <c r="T102" s="12"/>
      <c r="U102" s="12"/>
      <c r="V102" s="12"/>
      <c r="W102" s="13"/>
      <c r="X102" s="13"/>
      <c r="Y102" s="13"/>
    </row>
    <row r="103" spans="1:25" ht="25.5" x14ac:dyDescent="0.25">
      <c r="A103" s="3">
        <v>99</v>
      </c>
      <c r="B103" s="4" t="s">
        <v>1747</v>
      </c>
      <c r="C103" s="5" t="s">
        <v>1748</v>
      </c>
      <c r="D103" s="6" t="s">
        <v>778</v>
      </c>
      <c r="E103" s="5"/>
      <c r="F103" s="7">
        <v>1</v>
      </c>
      <c r="G103" s="4"/>
      <c r="H103" s="4"/>
      <c r="I103" s="4"/>
      <c r="J103" s="5" t="s">
        <v>1749</v>
      </c>
      <c r="K103" s="6"/>
      <c r="L103" s="6"/>
      <c r="M103" s="6"/>
      <c r="N103" s="8"/>
      <c r="O103" s="9"/>
      <c r="P103" s="9"/>
      <c r="Q103" s="10">
        <f t="shared" si="6"/>
        <v>0</v>
      </c>
      <c r="R103" s="11">
        <f t="shared" si="7"/>
        <v>0</v>
      </c>
      <c r="S103" s="12"/>
      <c r="T103" s="12"/>
      <c r="U103" s="12"/>
      <c r="V103" s="12"/>
      <c r="W103" s="13"/>
      <c r="X103" s="13"/>
      <c r="Y103" s="13"/>
    </row>
    <row r="104" spans="1:25" ht="25.5" x14ac:dyDescent="0.25">
      <c r="A104" s="3">
        <v>100</v>
      </c>
      <c r="B104" s="4" t="s">
        <v>1750</v>
      </c>
      <c r="C104" s="5" t="s">
        <v>1751</v>
      </c>
      <c r="D104" s="6" t="s">
        <v>778</v>
      </c>
      <c r="E104" s="5"/>
      <c r="F104" s="7">
        <v>1</v>
      </c>
      <c r="G104" s="4"/>
      <c r="H104" s="4"/>
      <c r="I104" s="4"/>
      <c r="J104" s="5" t="s">
        <v>1752</v>
      </c>
      <c r="K104" s="6"/>
      <c r="L104" s="6"/>
      <c r="M104" s="6"/>
      <c r="N104" s="8"/>
      <c r="O104" s="9"/>
      <c r="P104" s="9"/>
      <c r="Q104" s="10">
        <f t="shared" si="6"/>
        <v>0</v>
      </c>
      <c r="R104" s="11">
        <f t="shared" si="7"/>
        <v>0</v>
      </c>
      <c r="S104" s="12"/>
      <c r="T104" s="12"/>
      <c r="U104" s="12"/>
      <c r="V104" s="12"/>
      <c r="W104" s="13"/>
      <c r="X104" s="13"/>
      <c r="Y104" s="13"/>
    </row>
    <row r="105" spans="1:25" ht="38.25" x14ac:dyDescent="0.25">
      <c r="A105" s="3">
        <v>101</v>
      </c>
      <c r="B105" s="4" t="s">
        <v>1753</v>
      </c>
      <c r="C105" s="5" t="s">
        <v>1754</v>
      </c>
      <c r="D105" s="6" t="s">
        <v>778</v>
      </c>
      <c r="E105" s="5"/>
      <c r="F105" s="7">
        <v>1</v>
      </c>
      <c r="G105" s="4"/>
      <c r="H105" s="4"/>
      <c r="I105" s="4"/>
      <c r="J105" s="5" t="s">
        <v>1755</v>
      </c>
      <c r="K105" s="6"/>
      <c r="L105" s="6"/>
      <c r="M105" s="6"/>
      <c r="N105" s="8"/>
      <c r="O105" s="9"/>
      <c r="P105" s="9"/>
      <c r="Q105" s="10">
        <f t="shared" si="6"/>
        <v>0</v>
      </c>
      <c r="R105" s="11">
        <f t="shared" si="7"/>
        <v>0</v>
      </c>
      <c r="S105" s="12"/>
      <c r="T105" s="12"/>
      <c r="U105" s="12"/>
      <c r="V105" s="12"/>
      <c r="W105" s="13"/>
      <c r="X105" s="13"/>
      <c r="Y105" s="13"/>
    </row>
    <row r="106" spans="1:25" ht="38.25" x14ac:dyDescent="0.25">
      <c r="A106" s="3">
        <v>102</v>
      </c>
      <c r="B106" s="4" t="s">
        <v>1756</v>
      </c>
      <c r="C106" s="5" t="s">
        <v>1757</v>
      </c>
      <c r="D106" s="6" t="s">
        <v>778</v>
      </c>
      <c r="E106" s="5"/>
      <c r="F106" s="7">
        <v>1</v>
      </c>
      <c r="G106" s="4"/>
      <c r="H106" s="4"/>
      <c r="I106" s="4"/>
      <c r="J106" s="5" t="s">
        <v>1758</v>
      </c>
      <c r="K106" s="6"/>
      <c r="L106" s="6"/>
      <c r="M106" s="6"/>
      <c r="N106" s="8"/>
      <c r="O106" s="9"/>
      <c r="P106" s="9"/>
      <c r="Q106" s="10">
        <f t="shared" si="6"/>
        <v>0</v>
      </c>
      <c r="R106" s="11">
        <f t="shared" si="7"/>
        <v>0</v>
      </c>
      <c r="S106" s="12"/>
      <c r="T106" s="12"/>
      <c r="U106" s="12"/>
      <c r="V106" s="12"/>
      <c r="W106" s="13"/>
      <c r="X106" s="13"/>
      <c r="Y106" s="13"/>
    </row>
    <row r="107" spans="1:25" x14ac:dyDescent="0.25">
      <c r="A107" s="3">
        <v>103</v>
      </c>
      <c r="B107" s="4" t="s">
        <v>1759</v>
      </c>
      <c r="C107" s="5" t="s">
        <v>1760</v>
      </c>
      <c r="D107" s="6" t="s">
        <v>778</v>
      </c>
      <c r="E107" s="5"/>
      <c r="F107" s="7">
        <v>1</v>
      </c>
      <c r="G107" s="4"/>
      <c r="H107" s="4"/>
      <c r="I107" s="4"/>
      <c r="J107" s="5" t="s">
        <v>1761</v>
      </c>
      <c r="K107" s="6"/>
      <c r="L107" s="6"/>
      <c r="M107" s="6"/>
      <c r="N107" s="8"/>
      <c r="O107" s="9"/>
      <c r="P107" s="9"/>
      <c r="Q107" s="10">
        <f t="shared" si="6"/>
        <v>0</v>
      </c>
      <c r="R107" s="11">
        <f t="shared" si="7"/>
        <v>0</v>
      </c>
      <c r="S107" s="12"/>
      <c r="T107" s="12"/>
      <c r="U107" s="12"/>
      <c r="V107" s="12"/>
      <c r="W107" s="13"/>
      <c r="X107" s="13"/>
      <c r="Y107" s="13"/>
    </row>
    <row r="108" spans="1:25" ht="25.5" x14ac:dyDescent="0.25">
      <c r="A108" s="3">
        <v>104</v>
      </c>
      <c r="B108" s="4" t="s">
        <v>1762</v>
      </c>
      <c r="C108" s="5" t="s">
        <v>1763</v>
      </c>
      <c r="D108" s="6" t="s">
        <v>22</v>
      </c>
      <c r="E108" s="5"/>
      <c r="F108" s="7">
        <v>1</v>
      </c>
      <c r="G108" s="4"/>
      <c r="H108" s="4"/>
      <c r="I108" s="4"/>
      <c r="J108" s="5" t="s">
        <v>1763</v>
      </c>
      <c r="K108" s="6"/>
      <c r="L108" s="6"/>
      <c r="M108" s="6"/>
      <c r="N108" s="8"/>
      <c r="O108" s="9"/>
      <c r="P108" s="9"/>
      <c r="Q108" s="10">
        <f t="shared" si="6"/>
        <v>0</v>
      </c>
      <c r="R108" s="11">
        <f t="shared" si="7"/>
        <v>0</v>
      </c>
      <c r="S108" s="12"/>
      <c r="T108" s="12"/>
      <c r="U108" s="12"/>
      <c r="V108" s="12"/>
      <c r="W108" s="13"/>
      <c r="X108" s="13"/>
      <c r="Y108" s="13"/>
    </row>
    <row r="109" spans="1:25" ht="51" x14ac:dyDescent="0.25">
      <c r="A109" s="3">
        <v>105</v>
      </c>
      <c r="B109" s="4" t="s">
        <v>1764</v>
      </c>
      <c r="C109" s="5" t="s">
        <v>1765</v>
      </c>
      <c r="D109" s="6" t="s">
        <v>778</v>
      </c>
      <c r="E109" s="5"/>
      <c r="F109" s="7">
        <v>1</v>
      </c>
      <c r="G109" s="4"/>
      <c r="H109" s="4"/>
      <c r="I109" s="4"/>
      <c r="J109" s="5" t="s">
        <v>1766</v>
      </c>
      <c r="K109" s="6"/>
      <c r="L109" s="6"/>
      <c r="M109" s="6"/>
      <c r="N109" s="8"/>
      <c r="O109" s="9"/>
      <c r="P109" s="9"/>
      <c r="Q109" s="10">
        <f t="shared" si="6"/>
        <v>0</v>
      </c>
      <c r="R109" s="11">
        <f t="shared" si="7"/>
        <v>0</v>
      </c>
      <c r="S109" s="12"/>
      <c r="T109" s="12"/>
      <c r="U109" s="12"/>
      <c r="V109" s="12"/>
      <c r="W109" s="13"/>
      <c r="X109" s="13"/>
      <c r="Y109" s="13"/>
    </row>
    <row r="110" spans="1:25" x14ac:dyDescent="0.25">
      <c r="A110" s="3">
        <v>106</v>
      </c>
      <c r="B110" s="4" t="s">
        <v>1767</v>
      </c>
      <c r="C110" s="5" t="s">
        <v>1768</v>
      </c>
      <c r="D110" s="6" t="s">
        <v>22</v>
      </c>
      <c r="E110" s="5"/>
      <c r="F110" s="7">
        <v>1</v>
      </c>
      <c r="G110" s="4"/>
      <c r="H110" s="4"/>
      <c r="I110" s="4"/>
      <c r="J110" s="5" t="s">
        <v>1768</v>
      </c>
      <c r="K110" s="6"/>
      <c r="L110" s="6"/>
      <c r="M110" s="6"/>
      <c r="N110" s="8"/>
      <c r="O110" s="9"/>
      <c r="P110" s="9"/>
      <c r="Q110" s="10">
        <f t="shared" si="6"/>
        <v>0</v>
      </c>
      <c r="R110" s="11">
        <f t="shared" si="7"/>
        <v>0</v>
      </c>
      <c r="S110" s="12"/>
      <c r="T110" s="12"/>
      <c r="U110" s="12"/>
      <c r="V110" s="12"/>
      <c r="W110" s="13"/>
      <c r="X110" s="13"/>
      <c r="Y110" s="13"/>
    </row>
    <row r="111" spans="1:25" x14ac:dyDescent="0.25">
      <c r="A111" s="3">
        <v>107</v>
      </c>
      <c r="B111" s="4" t="s">
        <v>1769</v>
      </c>
      <c r="C111" s="5" t="s">
        <v>1770</v>
      </c>
      <c r="D111" s="6" t="s">
        <v>22</v>
      </c>
      <c r="E111" s="5"/>
      <c r="F111" s="7">
        <v>1</v>
      </c>
      <c r="G111" s="4"/>
      <c r="H111" s="4"/>
      <c r="I111" s="4"/>
      <c r="J111" s="5" t="s">
        <v>1770</v>
      </c>
      <c r="K111" s="6"/>
      <c r="L111" s="6"/>
      <c r="M111" s="6"/>
      <c r="N111" s="8"/>
      <c r="O111" s="9"/>
      <c r="P111" s="9"/>
      <c r="Q111" s="10">
        <f t="shared" si="6"/>
        <v>0</v>
      </c>
      <c r="R111" s="11">
        <f t="shared" si="7"/>
        <v>0</v>
      </c>
      <c r="S111" s="12"/>
      <c r="T111" s="12"/>
      <c r="U111" s="12"/>
      <c r="V111" s="12"/>
      <c r="W111" s="13"/>
      <c r="X111" s="13"/>
      <c r="Y111" s="13"/>
    </row>
    <row r="112" spans="1:25" ht="25.5" x14ac:dyDescent="0.25">
      <c r="A112" s="3">
        <v>108</v>
      </c>
      <c r="B112" s="4" t="s">
        <v>1771</v>
      </c>
      <c r="C112" s="5" t="s">
        <v>1772</v>
      </c>
      <c r="D112" s="6" t="s">
        <v>778</v>
      </c>
      <c r="E112" s="5"/>
      <c r="F112" s="7">
        <v>1</v>
      </c>
      <c r="G112" s="4"/>
      <c r="H112" s="4"/>
      <c r="I112" s="4"/>
      <c r="J112" s="5" t="s">
        <v>1773</v>
      </c>
      <c r="K112" s="6"/>
      <c r="L112" s="6"/>
      <c r="M112" s="6"/>
      <c r="N112" s="8"/>
      <c r="O112" s="9"/>
      <c r="P112" s="9"/>
      <c r="Q112" s="10">
        <f t="shared" si="6"/>
        <v>0</v>
      </c>
      <c r="R112" s="11">
        <f t="shared" si="7"/>
        <v>0</v>
      </c>
      <c r="S112" s="12"/>
      <c r="T112" s="12"/>
      <c r="U112" s="12"/>
      <c r="V112" s="12"/>
      <c r="W112" s="13"/>
      <c r="X112" s="13"/>
      <c r="Y112" s="13"/>
    </row>
    <row r="113" spans="1:25" ht="25.5" x14ac:dyDescent="0.25">
      <c r="A113" s="3">
        <v>109</v>
      </c>
      <c r="B113" s="4" t="s">
        <v>1774</v>
      </c>
      <c r="C113" s="5" t="s">
        <v>1775</v>
      </c>
      <c r="D113" s="6" t="s">
        <v>778</v>
      </c>
      <c r="E113" s="5"/>
      <c r="F113" s="7">
        <v>1</v>
      </c>
      <c r="G113" s="4"/>
      <c r="H113" s="4"/>
      <c r="I113" s="4"/>
      <c r="J113" s="5" t="s">
        <v>1776</v>
      </c>
      <c r="K113" s="6"/>
      <c r="L113" s="6"/>
      <c r="M113" s="6"/>
      <c r="N113" s="8"/>
      <c r="O113" s="9"/>
      <c r="P113" s="9"/>
      <c r="Q113" s="10">
        <f t="shared" si="6"/>
        <v>0</v>
      </c>
      <c r="R113" s="11">
        <f t="shared" si="7"/>
        <v>0</v>
      </c>
      <c r="S113" s="12"/>
      <c r="T113" s="12"/>
      <c r="U113" s="12"/>
      <c r="V113" s="12"/>
      <c r="W113" s="13"/>
      <c r="X113" s="13"/>
      <c r="Y113" s="13"/>
    </row>
    <row r="114" spans="1:25" ht="25.5" x14ac:dyDescent="0.25">
      <c r="A114" s="3">
        <v>110</v>
      </c>
      <c r="B114" s="4" t="s">
        <v>1777</v>
      </c>
      <c r="C114" s="5" t="s">
        <v>1778</v>
      </c>
      <c r="D114" s="6" t="s">
        <v>22</v>
      </c>
      <c r="E114" s="5"/>
      <c r="F114" s="7">
        <v>1</v>
      </c>
      <c r="G114" s="4"/>
      <c r="H114" s="4"/>
      <c r="I114" s="4"/>
      <c r="J114" s="5" t="s">
        <v>1778</v>
      </c>
      <c r="K114" s="6"/>
      <c r="L114" s="6"/>
      <c r="M114" s="6"/>
      <c r="N114" s="8"/>
      <c r="O114" s="9"/>
      <c r="P114" s="9"/>
      <c r="Q114" s="10">
        <f t="shared" si="6"/>
        <v>0</v>
      </c>
      <c r="R114" s="11">
        <f t="shared" si="7"/>
        <v>0</v>
      </c>
      <c r="S114" s="12"/>
      <c r="T114" s="12"/>
      <c r="U114" s="12"/>
      <c r="V114" s="12"/>
      <c r="W114" s="13"/>
      <c r="X114" s="13"/>
      <c r="Y114" s="13"/>
    </row>
    <row r="115" spans="1:25" x14ac:dyDescent="0.25">
      <c r="A115" s="14"/>
      <c r="B115" s="15"/>
      <c r="C115" s="16" t="s">
        <v>2037</v>
      </c>
      <c r="D115" s="17"/>
      <c r="E115" s="16"/>
      <c r="F115" s="18"/>
      <c r="G115" s="15"/>
      <c r="H115" s="15"/>
      <c r="I115" s="15"/>
      <c r="J115" s="16"/>
      <c r="K115" s="17"/>
      <c r="L115" s="17"/>
      <c r="M115" s="17"/>
      <c r="N115" s="19"/>
      <c r="O115" s="20"/>
      <c r="P115" s="20"/>
      <c r="Q115" s="19">
        <f>SUM(Q7:Q114)</f>
        <v>0</v>
      </c>
      <c r="R115" s="20">
        <f>SUM(R7:R114)</f>
        <v>0</v>
      </c>
      <c r="S115" s="12"/>
      <c r="T115" s="12"/>
      <c r="U115" s="12"/>
      <c r="V115" s="12"/>
      <c r="W115" s="13"/>
      <c r="X115" s="13"/>
      <c r="Y115" s="13"/>
    </row>
    <row r="116" spans="1:25" x14ac:dyDescent="0.25">
      <c r="B116" s="21"/>
      <c r="C116" s="21"/>
      <c r="D116" s="21"/>
      <c r="E116" s="21"/>
      <c r="F116" s="22"/>
      <c r="G116" s="21"/>
      <c r="H116" s="21"/>
      <c r="I116" s="21"/>
      <c r="J116" s="21"/>
      <c r="K116" s="21"/>
      <c r="L116" s="21"/>
      <c r="M116" s="21"/>
      <c r="N116" s="23"/>
      <c r="O116" s="22"/>
      <c r="P116" s="22"/>
      <c r="Q116" s="23"/>
      <c r="R116" s="22"/>
    </row>
    <row r="117" spans="1:25" x14ac:dyDescent="0.25">
      <c r="B117" s="21"/>
      <c r="C117" s="27"/>
      <c r="D117" s="21"/>
      <c r="E117" s="21"/>
      <c r="F117" s="22"/>
      <c r="G117" s="21"/>
      <c r="H117" s="21"/>
      <c r="I117" s="21"/>
      <c r="J117" s="21"/>
      <c r="K117" s="21"/>
      <c r="L117" s="21"/>
      <c r="M117" s="21"/>
      <c r="N117" s="23"/>
      <c r="O117" s="22"/>
      <c r="P117" s="22"/>
      <c r="Q117" s="23"/>
      <c r="R117" s="22"/>
    </row>
    <row r="118" spans="1:25" x14ac:dyDescent="0.25">
      <c r="B118" s="21"/>
      <c r="C118" s="21"/>
      <c r="D118" s="21"/>
      <c r="E118" s="21"/>
      <c r="F118" s="22"/>
      <c r="G118" s="21"/>
      <c r="H118" s="21"/>
      <c r="I118" s="21"/>
      <c r="J118" s="21"/>
      <c r="K118" s="21"/>
      <c r="L118" s="21"/>
      <c r="M118" s="21"/>
      <c r="N118" s="23"/>
      <c r="O118" s="22"/>
      <c r="P118" s="22"/>
      <c r="Q118" s="23"/>
      <c r="R118" s="22"/>
    </row>
    <row r="119" spans="1:25" x14ac:dyDescent="0.25">
      <c r="B119" s="21"/>
      <c r="C119" s="21"/>
      <c r="D119" s="21"/>
      <c r="E119" s="21"/>
      <c r="F119" s="22"/>
      <c r="G119" s="21"/>
      <c r="H119" s="21"/>
      <c r="I119" s="21"/>
      <c r="J119" s="21"/>
      <c r="K119" s="21"/>
      <c r="L119" s="21"/>
      <c r="M119" s="21"/>
      <c r="N119" s="23"/>
      <c r="O119" s="22"/>
      <c r="P119" s="22"/>
      <c r="Q119" s="23"/>
      <c r="R119" s="22"/>
    </row>
    <row r="120" spans="1:25" x14ac:dyDescent="0.25">
      <c r="B120" s="21"/>
      <c r="C120" s="21"/>
      <c r="D120" s="21"/>
      <c r="E120" s="21"/>
      <c r="F120" s="22"/>
      <c r="G120" s="21"/>
      <c r="H120" s="21"/>
      <c r="I120" s="21"/>
      <c r="J120" s="21"/>
      <c r="K120" s="21"/>
      <c r="L120" s="21"/>
      <c r="M120" s="21"/>
      <c r="N120" s="23"/>
      <c r="O120" s="22"/>
      <c r="P120" s="22"/>
      <c r="Q120" s="23"/>
      <c r="R120" s="22"/>
    </row>
    <row r="121" spans="1:25" x14ac:dyDescent="0.25">
      <c r="B121" s="21"/>
      <c r="C121" s="21"/>
      <c r="D121" s="21"/>
      <c r="E121" s="21"/>
      <c r="F121" s="22"/>
      <c r="G121" s="21"/>
      <c r="H121" s="21"/>
      <c r="I121" s="21"/>
      <c r="J121" s="21"/>
      <c r="K121" s="21"/>
      <c r="L121" s="21"/>
      <c r="M121" s="21"/>
      <c r="N121" s="23"/>
      <c r="O121" s="22"/>
      <c r="P121" s="22"/>
      <c r="Q121" s="23"/>
      <c r="R121" s="22"/>
    </row>
    <row r="122" spans="1:25" x14ac:dyDescent="0.25">
      <c r="B122" s="21"/>
      <c r="C122" s="21"/>
      <c r="D122" s="21"/>
      <c r="E122" s="21"/>
      <c r="F122" s="22"/>
      <c r="G122" s="21"/>
      <c r="H122" s="21"/>
      <c r="I122" s="21"/>
      <c r="J122" s="21"/>
      <c r="K122" s="21"/>
      <c r="L122" s="21"/>
      <c r="M122" s="21"/>
      <c r="N122" s="23"/>
      <c r="O122" s="22"/>
      <c r="P122" s="22"/>
      <c r="Q122" s="23"/>
      <c r="R122" s="22"/>
    </row>
    <row r="123" spans="1:25" x14ac:dyDescent="0.25">
      <c r="B123" s="21"/>
      <c r="C123" s="21"/>
      <c r="D123" s="21"/>
      <c r="E123" s="21"/>
      <c r="F123" s="22"/>
      <c r="G123" s="21"/>
      <c r="H123" s="21"/>
      <c r="I123" s="21"/>
      <c r="J123" s="21"/>
      <c r="K123" s="21"/>
      <c r="L123" s="21"/>
      <c r="M123" s="21"/>
      <c r="N123" s="23"/>
      <c r="O123" s="22"/>
      <c r="P123" s="22"/>
      <c r="Q123" s="23"/>
      <c r="R123" s="22"/>
    </row>
    <row r="124" spans="1:25" x14ac:dyDescent="0.25">
      <c r="B124" s="21"/>
      <c r="C124" s="21"/>
      <c r="D124" s="21"/>
      <c r="E124" s="21"/>
      <c r="F124" s="22"/>
      <c r="G124" s="21"/>
      <c r="H124" s="21"/>
      <c r="I124" s="21"/>
      <c r="J124" s="21"/>
      <c r="K124" s="21"/>
      <c r="L124" s="21"/>
      <c r="M124" s="21"/>
      <c r="N124" s="23"/>
      <c r="O124" s="22"/>
      <c r="P124" s="22"/>
      <c r="Q124" s="23"/>
      <c r="R124" s="22"/>
    </row>
    <row r="125" spans="1:25" x14ac:dyDescent="0.25">
      <c r="B125" s="21"/>
      <c r="C125" s="21"/>
      <c r="D125" s="21"/>
      <c r="E125" s="21"/>
      <c r="F125" s="22"/>
      <c r="G125" s="21"/>
      <c r="H125" s="21"/>
      <c r="I125" s="21"/>
      <c r="J125" s="21"/>
      <c r="K125" s="21"/>
      <c r="L125" s="21"/>
      <c r="M125" s="21"/>
      <c r="N125" s="23"/>
      <c r="O125" s="22"/>
      <c r="P125" s="22"/>
      <c r="Q125" s="23"/>
      <c r="R125" s="22"/>
    </row>
  </sheetData>
  <mergeCells count="3">
    <mergeCell ref="A1:R1"/>
    <mergeCell ref="A2:R2"/>
    <mergeCell ref="A3:R3"/>
  </mergeCells>
  <dataValidations count="1">
    <dataValidation type="list" allowBlank="1" showInputMessage="1" showErrorMessage="1" sqref="D7:D114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opLeftCell="A4" zoomScaleNormal="100" workbookViewId="0">
      <selection activeCell="C10" sqref="C10"/>
    </sheetView>
  </sheetViews>
  <sheetFormatPr defaultColWidth="8.7109375" defaultRowHeight="15" x14ac:dyDescent="0.25"/>
  <cols>
    <col min="1" max="1" width="50.7109375" customWidth="1"/>
    <col min="2" max="2" width="10.7109375" customWidth="1"/>
    <col min="3" max="3" width="14.28515625" customWidth="1"/>
  </cols>
  <sheetData>
    <row r="1" spans="1:3" x14ac:dyDescent="0.25">
      <c r="A1" s="49" t="s">
        <v>1779</v>
      </c>
      <c r="B1" s="49"/>
      <c r="C1" s="49"/>
    </row>
    <row r="3" spans="1:3" x14ac:dyDescent="0.25">
      <c r="A3" s="35" t="s">
        <v>2029</v>
      </c>
      <c r="B3" s="36"/>
      <c r="C3" s="37">
        <f>'1_Sklop vrteči inštrumenti za z'!Q314</f>
        <v>0</v>
      </c>
    </row>
    <row r="4" spans="1:3" x14ac:dyDescent="0.25">
      <c r="A4" s="35" t="s">
        <v>2030</v>
      </c>
      <c r="B4" s="36"/>
      <c r="C4" s="37">
        <f>'2_Sklop odtisni material za zob'!Q55</f>
        <v>0</v>
      </c>
    </row>
    <row r="5" spans="1:3" x14ac:dyDescent="0.25">
      <c r="A5" s="35" t="s">
        <v>2031</v>
      </c>
      <c r="B5" s="36"/>
      <c r="C5" s="37">
        <f>'3_Sklop polnilni material za zo'!Q92</f>
        <v>0</v>
      </c>
    </row>
    <row r="6" spans="1:3" x14ac:dyDescent="0.25">
      <c r="A6" s="35" t="s">
        <v>2032</v>
      </c>
      <c r="B6" s="36"/>
      <c r="C6" s="37">
        <f>'4_Sklop edodontija in anestezij'!Q97</f>
        <v>0</v>
      </c>
    </row>
    <row r="7" spans="1:3" x14ac:dyDescent="0.25">
      <c r="A7" s="35" t="s">
        <v>2033</v>
      </c>
      <c r="B7" s="36"/>
      <c r="C7" s="37">
        <f>'5_Sklop ostali potrošni materia'!Q127</f>
        <v>0</v>
      </c>
    </row>
    <row r="8" spans="1:3" x14ac:dyDescent="0.25">
      <c r="A8" s="35" t="s">
        <v>2034</v>
      </c>
      <c r="B8" s="36"/>
      <c r="C8" s="37">
        <f>'6_Sklop inštrumentarij za zobno'!Q115</f>
        <v>0</v>
      </c>
    </row>
    <row r="9" spans="1:3" x14ac:dyDescent="0.25">
      <c r="A9" s="35"/>
      <c r="B9" s="36"/>
      <c r="C9" s="37"/>
    </row>
    <row r="10" spans="1:3" x14ac:dyDescent="0.25">
      <c r="A10" s="35" t="s">
        <v>819</v>
      </c>
      <c r="B10" s="36"/>
      <c r="C10" s="37" t="s">
        <v>819</v>
      </c>
    </row>
    <row r="11" spans="1:3" x14ac:dyDescent="0.25">
      <c r="A11" s="35"/>
      <c r="B11" s="36"/>
      <c r="C11" s="37"/>
    </row>
  </sheetData>
  <mergeCells count="1">
    <mergeCell ref="A1:C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zoomScaleNormal="100" workbookViewId="0">
      <selection activeCellId="1" sqref="C118:C123 A1"/>
    </sheetView>
  </sheetViews>
  <sheetFormatPr defaultColWidth="8.7109375" defaultRowHeight="15" x14ac:dyDescent="0.25"/>
  <cols>
    <col min="1" max="1" width="10.7109375" customWidth="1"/>
    <col min="2" max="2" width="20.7109375" customWidth="1"/>
  </cols>
  <sheetData>
    <row r="1" spans="1:2" ht="15" customHeight="1" x14ac:dyDescent="0.25">
      <c r="A1" s="50" t="s">
        <v>1780</v>
      </c>
      <c r="B1" s="50"/>
    </row>
    <row r="2" spans="1:2" x14ac:dyDescent="0.25">
      <c r="A2" s="38" t="s">
        <v>1781</v>
      </c>
      <c r="B2" s="38" t="s">
        <v>1782</v>
      </c>
    </row>
    <row r="3" spans="1:2" x14ac:dyDescent="0.25">
      <c r="A3" s="21" t="s">
        <v>1783</v>
      </c>
      <c r="B3" s="21" t="s">
        <v>1784</v>
      </c>
    </row>
    <row r="4" spans="1:2" x14ac:dyDescent="0.25">
      <c r="A4" s="21" t="s">
        <v>1785</v>
      </c>
      <c r="B4" s="21" t="s">
        <v>1786</v>
      </c>
    </row>
    <row r="5" spans="1:2" x14ac:dyDescent="0.25">
      <c r="A5" s="21" t="s">
        <v>1787</v>
      </c>
      <c r="B5" s="21" t="s">
        <v>1788</v>
      </c>
    </row>
    <row r="6" spans="1:2" x14ac:dyDescent="0.25">
      <c r="A6" s="21" t="s">
        <v>746</v>
      </c>
      <c r="B6" s="21" t="s">
        <v>1789</v>
      </c>
    </row>
    <row r="7" spans="1:2" x14ac:dyDescent="0.25">
      <c r="A7" s="21" t="s">
        <v>1790</v>
      </c>
      <c r="B7" s="21" t="s">
        <v>1791</v>
      </c>
    </row>
    <row r="8" spans="1:2" x14ac:dyDescent="0.25">
      <c r="A8" s="21" t="s">
        <v>22</v>
      </c>
      <c r="B8" s="21" t="s">
        <v>1792</v>
      </c>
    </row>
    <row r="9" spans="1:2" x14ac:dyDescent="0.25">
      <c r="A9" s="21" t="s">
        <v>788</v>
      </c>
      <c r="B9" s="21" t="s">
        <v>1793</v>
      </c>
    </row>
    <row r="10" spans="1:2" x14ac:dyDescent="0.25">
      <c r="A10" s="21" t="s">
        <v>1277</v>
      </c>
      <c r="B10" s="21" t="s">
        <v>1794</v>
      </c>
    </row>
    <row r="11" spans="1:2" x14ac:dyDescent="0.25">
      <c r="A11" s="21" t="s">
        <v>1795</v>
      </c>
      <c r="B11" s="21" t="s">
        <v>1796</v>
      </c>
    </row>
    <row r="12" spans="1:2" x14ac:dyDescent="0.25">
      <c r="A12" s="21" t="s">
        <v>1292</v>
      </c>
      <c r="B12" s="21" t="s">
        <v>1797</v>
      </c>
    </row>
    <row r="13" spans="1:2" x14ac:dyDescent="0.25">
      <c r="A13" s="21" t="s">
        <v>1798</v>
      </c>
      <c r="B13" s="21" t="s">
        <v>1799</v>
      </c>
    </row>
    <row r="14" spans="1:2" x14ac:dyDescent="0.25">
      <c r="A14" s="21" t="s">
        <v>1800</v>
      </c>
      <c r="B14" s="21" t="s">
        <v>1801</v>
      </c>
    </row>
    <row r="15" spans="1:2" x14ac:dyDescent="0.25">
      <c r="A15" s="21" t="s">
        <v>1802</v>
      </c>
      <c r="B15" s="21" t="s">
        <v>1802</v>
      </c>
    </row>
    <row r="16" spans="1:2" x14ac:dyDescent="0.25">
      <c r="A16" s="21" t="s">
        <v>601</v>
      </c>
      <c r="B16" s="21" t="s">
        <v>1803</v>
      </c>
    </row>
    <row r="17" spans="1:2" x14ac:dyDescent="0.25">
      <c r="A17" s="21" t="s">
        <v>1804</v>
      </c>
      <c r="B17" s="21" t="s">
        <v>1804</v>
      </c>
    </row>
    <row r="18" spans="1:2" x14ac:dyDescent="0.25">
      <c r="A18" s="21" t="s">
        <v>1805</v>
      </c>
      <c r="B18" s="21" t="s">
        <v>1806</v>
      </c>
    </row>
    <row r="19" spans="1:2" x14ac:dyDescent="0.25">
      <c r="A19" s="21" t="s">
        <v>1807</v>
      </c>
      <c r="B19" s="21" t="s">
        <v>1808</v>
      </c>
    </row>
    <row r="20" spans="1:2" x14ac:dyDescent="0.25">
      <c r="A20" s="21" t="s">
        <v>1809</v>
      </c>
      <c r="B20" s="21" t="s">
        <v>1809</v>
      </c>
    </row>
    <row r="21" spans="1:2" x14ac:dyDescent="0.25">
      <c r="A21" s="21" t="s">
        <v>1810</v>
      </c>
      <c r="B21" s="21" t="s">
        <v>1811</v>
      </c>
    </row>
    <row r="22" spans="1:2" x14ac:dyDescent="0.25">
      <c r="A22" s="21" t="s">
        <v>1812</v>
      </c>
      <c r="B22" s="21" t="s">
        <v>1812</v>
      </c>
    </row>
    <row r="23" spans="1:2" x14ac:dyDescent="0.25">
      <c r="A23" s="21" t="s">
        <v>606</v>
      </c>
      <c r="B23" s="21" t="s">
        <v>1813</v>
      </c>
    </row>
    <row r="24" spans="1:2" x14ac:dyDescent="0.25">
      <c r="A24" s="21" t="s">
        <v>1814</v>
      </c>
      <c r="B24" s="21" t="s">
        <v>1815</v>
      </c>
    </row>
    <row r="25" spans="1:2" x14ac:dyDescent="0.25">
      <c r="A25" s="21" t="s">
        <v>1816</v>
      </c>
      <c r="B25" s="21" t="s">
        <v>1817</v>
      </c>
    </row>
    <row r="26" spans="1:2" x14ac:dyDescent="0.25">
      <c r="A26" s="21" t="s">
        <v>544</v>
      </c>
      <c r="B26" s="21" t="s">
        <v>1818</v>
      </c>
    </row>
    <row r="27" spans="1:2" x14ac:dyDescent="0.25">
      <c r="A27" s="21" t="s">
        <v>1819</v>
      </c>
      <c r="B27" s="21" t="s">
        <v>1818</v>
      </c>
    </row>
    <row r="28" spans="1:2" x14ac:dyDescent="0.25">
      <c r="A28" s="21"/>
      <c r="B28" s="21"/>
    </row>
    <row r="29" spans="1:2" x14ac:dyDescent="0.25">
      <c r="A29" s="21"/>
      <c r="B29" s="21"/>
    </row>
    <row r="30" spans="1:2" x14ac:dyDescent="0.25">
      <c r="A30" s="21"/>
      <c r="B30" s="21"/>
    </row>
  </sheetData>
  <mergeCells count="1">
    <mergeCell ref="A1:B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1_Sklop vrteči inštrumenti za z</vt:lpstr>
      <vt:lpstr>2_Sklop odtisni material za zob</vt:lpstr>
      <vt:lpstr>3_Sklop polnilni material za zo</vt:lpstr>
      <vt:lpstr>4_Sklop edodontija in anestezij</vt:lpstr>
      <vt:lpstr>5_Sklop ostali potrošni materia</vt:lpstr>
      <vt:lpstr>6_Sklop inštrumentarij za zobno</vt:lpstr>
      <vt:lpstr>Rekapitulacija po sklopih</vt:lpstr>
      <vt:lpstr>Merske enote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zdom1</dc:creator>
  <dc:description/>
  <cp:lastModifiedBy>zdom6</cp:lastModifiedBy>
  <cp:revision>16</cp:revision>
  <dcterms:created xsi:type="dcterms:W3CDTF">2021-11-05T08:25:56Z</dcterms:created>
  <dcterms:modified xsi:type="dcterms:W3CDTF">2022-04-26T07:08:57Z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